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8225" windowHeight="7350" activeTab="1"/>
  </bookViews>
  <sheets>
    <sheet name="титул" sheetId="5" r:id="rId1"/>
    <sheet name="график" sheetId="8" r:id="rId2"/>
    <sheet name="сводная" sheetId="3" r:id="rId3"/>
    <sheet name="план" sheetId="7" r:id="rId4"/>
    <sheet name="Часы" sheetId="9" r:id="rId5"/>
  </sheets>
  <definedNames>
    <definedName name="_ftn1" localSheetId="3">план!#REF!</definedName>
    <definedName name="_ftnref1" localSheetId="3">план!$B$98</definedName>
    <definedName name="_xlnm.Print_Area" localSheetId="1">график!$A$1:$BA$16</definedName>
    <definedName name="_xlnm.Print_Area" localSheetId="3">план!$A$1:$R$107</definedName>
    <definedName name="_xlnm.Print_Area" localSheetId="2">сводная!$A$1:$L$31</definedName>
    <definedName name="_xlnm.Print_Area" localSheetId="0">титул!$A$1:$K$37</definedName>
  </definedNames>
  <calcPr calcId="152511" calcMode="manual"/>
</workbook>
</file>

<file path=xl/calcChain.xml><?xml version="1.0" encoding="utf-8"?>
<calcChain xmlns="http://schemas.openxmlformats.org/spreadsheetml/2006/main">
  <c r="F46" i="7" l="1"/>
  <c r="G46" i="7"/>
  <c r="H46" i="7"/>
  <c r="I46" i="7"/>
  <c r="J46" i="7"/>
  <c r="K46" i="7"/>
  <c r="L46" i="7"/>
  <c r="M46" i="7"/>
  <c r="N46" i="7"/>
  <c r="O46" i="7"/>
  <c r="P46" i="7"/>
  <c r="Q46" i="7"/>
  <c r="R46" i="7"/>
  <c r="E72" i="7" l="1"/>
  <c r="X17" i="7" l="1"/>
  <c r="X16" i="7"/>
  <c r="X15" i="7"/>
  <c r="X14" i="7"/>
  <c r="X13" i="7"/>
  <c r="X12" i="7"/>
  <c r="X11" i="7"/>
  <c r="X10" i="7"/>
  <c r="E96" i="7"/>
  <c r="D96" i="7" s="1"/>
  <c r="E92" i="7"/>
  <c r="D92" i="7"/>
  <c r="E93" i="7"/>
  <c r="F93" i="7"/>
  <c r="D93" i="7" s="1"/>
  <c r="G90" i="7"/>
  <c r="H90" i="7"/>
  <c r="I90" i="7"/>
  <c r="J90" i="7"/>
  <c r="K90" i="7"/>
  <c r="L90" i="7"/>
  <c r="M90" i="7"/>
  <c r="N90" i="7"/>
  <c r="O90" i="7"/>
  <c r="P90" i="7"/>
  <c r="Q90" i="7"/>
  <c r="R90" i="7"/>
  <c r="R83" i="7"/>
  <c r="G83" i="7"/>
  <c r="I83" i="7"/>
  <c r="J83" i="7"/>
  <c r="K83" i="7"/>
  <c r="L83" i="7"/>
  <c r="M83" i="7"/>
  <c r="N83" i="7"/>
  <c r="O83" i="7"/>
  <c r="P83" i="7"/>
  <c r="Q83" i="7"/>
  <c r="E85" i="7"/>
  <c r="F85" i="7"/>
  <c r="D85" i="7" s="1"/>
  <c r="E86" i="7"/>
  <c r="F86" i="7"/>
  <c r="D86" i="7" s="1"/>
  <c r="E89" i="7"/>
  <c r="D89" i="7" s="1"/>
  <c r="E82" i="7"/>
  <c r="E77" i="7"/>
  <c r="D77" i="7"/>
  <c r="F78" i="7"/>
  <c r="D78" i="7" s="1"/>
  <c r="G75" i="7"/>
  <c r="I75" i="7"/>
  <c r="I74" i="7" s="1"/>
  <c r="J75" i="7"/>
  <c r="K75" i="7"/>
  <c r="L75" i="7"/>
  <c r="M75" i="7"/>
  <c r="M74" i="7" s="1"/>
  <c r="N75" i="7"/>
  <c r="O75" i="7"/>
  <c r="P75" i="7"/>
  <c r="Q75" i="7"/>
  <c r="R75" i="7"/>
  <c r="E64" i="7"/>
  <c r="F64" i="7"/>
  <c r="D64" i="7" s="1"/>
  <c r="E65" i="7"/>
  <c r="F65" i="7"/>
  <c r="D65" i="7" s="1"/>
  <c r="D66" i="7"/>
  <c r="E67" i="7"/>
  <c r="F67" i="7"/>
  <c r="D67" i="7" s="1"/>
  <c r="E68" i="7"/>
  <c r="D68" i="7"/>
  <c r="D69" i="7"/>
  <c r="E70" i="7"/>
  <c r="F70" i="7"/>
  <c r="D70" i="7" s="1"/>
  <c r="E71" i="7"/>
  <c r="F71" i="7"/>
  <c r="D71" i="7" s="1"/>
  <c r="E73" i="7"/>
  <c r="F73" i="7"/>
  <c r="D73" i="7" s="1"/>
  <c r="E48" i="7"/>
  <c r="F48" i="7"/>
  <c r="D48" i="7" s="1"/>
  <c r="E49" i="7"/>
  <c r="F49" i="7"/>
  <c r="D49" i="7" s="1"/>
  <c r="E50" i="7"/>
  <c r="F50" i="7"/>
  <c r="D50" i="7" s="1"/>
  <c r="E51" i="7"/>
  <c r="E46" i="7" s="1"/>
  <c r="D51" i="7"/>
  <c r="D46" i="7" s="1"/>
  <c r="E52" i="7"/>
  <c r="F52" i="7"/>
  <c r="D52" i="7" s="1"/>
  <c r="E53" i="7"/>
  <c r="F53" i="7"/>
  <c r="D53" i="7" s="1"/>
  <c r="E54" i="7"/>
  <c r="F54" i="7"/>
  <c r="D54" i="7" s="1"/>
  <c r="E55" i="7"/>
  <c r="F55" i="7"/>
  <c r="E56" i="7"/>
  <c r="F56" i="7"/>
  <c r="D56" i="7" s="1"/>
  <c r="E57" i="7"/>
  <c r="F57" i="7"/>
  <c r="E58" i="7"/>
  <c r="F58" i="7"/>
  <c r="F47" i="7"/>
  <c r="G36" i="7"/>
  <c r="H36" i="7"/>
  <c r="I36" i="7"/>
  <c r="J36" i="7"/>
  <c r="K36" i="7"/>
  <c r="L36" i="7"/>
  <c r="M36" i="7"/>
  <c r="N36" i="7"/>
  <c r="O36" i="7"/>
  <c r="P36" i="7"/>
  <c r="Q36" i="7"/>
  <c r="R36" i="7"/>
  <c r="E38" i="7"/>
  <c r="D38" i="7"/>
  <c r="E39" i="7"/>
  <c r="F39" i="7"/>
  <c r="D39" i="7" s="1"/>
  <c r="D40" i="7"/>
  <c r="E41" i="7"/>
  <c r="F41" i="7"/>
  <c r="D41" i="7" s="1"/>
  <c r="E42" i="7"/>
  <c r="F42" i="7"/>
  <c r="D42" i="7" s="1"/>
  <c r="E43" i="7"/>
  <c r="D43" i="7"/>
  <c r="E44" i="7"/>
  <c r="F44" i="7"/>
  <c r="D44" i="7" s="1"/>
  <c r="F37" i="7"/>
  <c r="D37" i="7" s="1"/>
  <c r="G9" i="7"/>
  <c r="H9" i="7"/>
  <c r="I9" i="7"/>
  <c r="J9" i="7"/>
  <c r="K9" i="7"/>
  <c r="L9" i="7"/>
  <c r="M9" i="7"/>
  <c r="N9" i="7"/>
  <c r="O9" i="7"/>
  <c r="P9" i="7"/>
  <c r="Q9" i="7"/>
  <c r="R9" i="7"/>
  <c r="Q74" i="7" l="1"/>
  <c r="G74" i="7"/>
  <c r="O74" i="7"/>
  <c r="N74" i="7"/>
  <c r="J74" i="7"/>
  <c r="F36" i="7"/>
  <c r="K74" i="7"/>
  <c r="R74" i="7"/>
  <c r="L74" i="7"/>
  <c r="P74" i="7"/>
  <c r="D82" i="7"/>
  <c r="D36" i="7"/>
  <c r="E95" i="7" l="1"/>
  <c r="D95" i="7" s="1"/>
  <c r="D94" i="7"/>
  <c r="E88" i="7"/>
  <c r="D88" i="7" s="1"/>
  <c r="D87" i="7"/>
  <c r="E81" i="7"/>
  <c r="D81" i="7" s="1"/>
  <c r="D80" i="7"/>
  <c r="F76" i="7"/>
  <c r="F75" i="7" s="1"/>
  <c r="G62" i="7"/>
  <c r="G35" i="7" s="1"/>
  <c r="H62" i="7"/>
  <c r="H35" i="7" s="1"/>
  <c r="I62" i="7"/>
  <c r="I35" i="7" s="1"/>
  <c r="J62" i="7"/>
  <c r="J35" i="7" s="1"/>
  <c r="K62" i="7"/>
  <c r="K35" i="7" s="1"/>
  <c r="L62" i="7"/>
  <c r="L35" i="7" s="1"/>
  <c r="M62" i="7"/>
  <c r="M35" i="7" s="1"/>
  <c r="N62" i="7"/>
  <c r="N35" i="7" s="1"/>
  <c r="O62" i="7"/>
  <c r="O35" i="7" s="1"/>
  <c r="P62" i="7"/>
  <c r="P35" i="7" s="1"/>
  <c r="Q35" i="7"/>
  <c r="R62" i="7"/>
  <c r="R35" i="7" s="1"/>
  <c r="D47" i="7"/>
  <c r="D26" i="7"/>
  <c r="D23" i="7"/>
  <c r="D19" i="7"/>
  <c r="D17" i="7"/>
  <c r="D13" i="7"/>
  <c r="D10" i="7"/>
  <c r="E12" i="7"/>
  <c r="E14" i="7"/>
  <c r="E15" i="7"/>
  <c r="E16" i="7"/>
  <c r="E18" i="7"/>
  <c r="E20" i="7"/>
  <c r="E21" i="7"/>
  <c r="E22" i="7"/>
  <c r="E24" i="7"/>
  <c r="E25" i="7"/>
  <c r="E27" i="7"/>
  <c r="E28" i="7"/>
  <c r="E29" i="7"/>
  <c r="E31" i="7"/>
  <c r="E32" i="7"/>
  <c r="E33" i="7"/>
  <c r="F11" i="7"/>
  <c r="F91" i="7" l="1"/>
  <c r="F90" i="7" s="1"/>
  <c r="F84" i="7"/>
  <c r="E84" i="7"/>
  <c r="E83" i="7" s="1"/>
  <c r="D76" i="7"/>
  <c r="D75" i="7" s="1"/>
  <c r="E76" i="7"/>
  <c r="E75" i="7" s="1"/>
  <c r="D84" i="7" l="1"/>
  <c r="D83" i="7" s="1"/>
  <c r="F83" i="7"/>
  <c r="F74" i="7" s="1"/>
  <c r="D91" i="7" l="1"/>
  <c r="D90" i="7" s="1"/>
  <c r="D74" i="7" s="1"/>
  <c r="E63" i="7" l="1"/>
  <c r="E62" i="7" s="1"/>
  <c r="D63" i="7" l="1"/>
  <c r="F62" i="7"/>
  <c r="F35" i="7" l="1"/>
  <c r="D62" i="7"/>
  <c r="D35" i="7" s="1"/>
  <c r="E91" i="7"/>
  <c r="E90" i="7" s="1"/>
  <c r="F25" i="7"/>
  <c r="F21" i="7"/>
  <c r="F22" i="7"/>
  <c r="F14" i="7"/>
  <c r="F15" i="7"/>
  <c r="D14" i="7" l="1"/>
  <c r="D15" i="7"/>
  <c r="F16" i="7"/>
  <c r="D16" i="7" s="1"/>
  <c r="F18" i="7"/>
  <c r="D18" i="7" s="1"/>
  <c r="F20" i="7"/>
  <c r="D20" i="7" s="1"/>
  <c r="D21" i="7"/>
  <c r="D22" i="7"/>
  <c r="F24" i="7"/>
  <c r="D24" i="7" s="1"/>
  <c r="D25" i="7"/>
  <c r="F27" i="7"/>
  <c r="D27" i="7" s="1"/>
  <c r="F28" i="7"/>
  <c r="D28" i="7" s="1"/>
  <c r="F29" i="7"/>
  <c r="D29" i="7" s="1"/>
  <c r="F31" i="7"/>
  <c r="D31" i="7" s="1"/>
  <c r="F32" i="7"/>
  <c r="D32" i="7" s="1"/>
  <c r="F33" i="7"/>
  <c r="F12" i="7"/>
  <c r="D11" i="7"/>
  <c r="E11" i="7"/>
  <c r="E9" i="7" s="1"/>
  <c r="D12" i="7" l="1"/>
  <c r="D9" i="7" s="1"/>
  <c r="F9" i="7"/>
  <c r="E97" i="7" l="1"/>
  <c r="E74" i="7" l="1"/>
  <c r="F8" i="7" l="1"/>
  <c r="F7" i="7" s="1"/>
  <c r="G8" i="7"/>
  <c r="G7" i="7" s="1"/>
  <c r="H8" i="7"/>
  <c r="H7" i="7" s="1"/>
  <c r="I8" i="7"/>
  <c r="I7" i="7" s="1"/>
  <c r="J8" i="7"/>
  <c r="J7" i="7" s="1"/>
  <c r="K8" i="7"/>
  <c r="K7" i="7" s="1"/>
  <c r="L8" i="7"/>
  <c r="L7" i="7" s="1"/>
  <c r="M8" i="7"/>
  <c r="M7" i="7" s="1"/>
  <c r="N8" i="7"/>
  <c r="N7" i="7" s="1"/>
  <c r="O8" i="7"/>
  <c r="O7" i="7" s="1"/>
  <c r="P8" i="7"/>
  <c r="P7" i="7" s="1"/>
  <c r="Q8" i="7"/>
  <c r="Q7" i="7" s="1"/>
  <c r="R8" i="7"/>
  <c r="R7" i="7" s="1"/>
  <c r="E8" i="7" l="1"/>
  <c r="D8" i="7"/>
  <c r="D7" i="7" s="1"/>
  <c r="E37" i="7"/>
  <c r="E36" i="7" s="1"/>
  <c r="E47" i="7"/>
  <c r="E35" i="7" l="1"/>
  <c r="E7" i="7" s="1"/>
  <c r="S35" i="7"/>
  <c r="T35" i="7" s="1"/>
  <c r="D52" i="9"/>
  <c r="G52" i="9"/>
  <c r="H52" i="9"/>
  <c r="K52" i="9"/>
  <c r="L52" i="9"/>
  <c r="O52" i="9"/>
  <c r="P52" i="9"/>
  <c r="C52" i="9"/>
  <c r="R24" i="9"/>
  <c r="R26" i="9"/>
  <c r="Q51" i="9"/>
  <c r="R51" i="9"/>
  <c r="I29" i="9"/>
  <c r="J29" i="9"/>
  <c r="I30" i="9"/>
  <c r="I32" i="9"/>
  <c r="J32" i="9"/>
  <c r="I34" i="9"/>
  <c r="E8" i="9"/>
  <c r="F12" i="9"/>
  <c r="E15" i="9"/>
  <c r="E17" i="9"/>
  <c r="Q21" i="9"/>
  <c r="J27" i="9"/>
  <c r="I31" i="9"/>
  <c r="F6" i="9"/>
  <c r="E7" i="9"/>
  <c r="F8" i="9"/>
  <c r="E10" i="9"/>
  <c r="E11" i="9"/>
  <c r="E12" i="9"/>
  <c r="E14" i="9"/>
  <c r="E16" i="9"/>
  <c r="F17" i="9"/>
  <c r="R39" i="9"/>
  <c r="Q40" i="9"/>
  <c r="J38" i="9" l="1"/>
  <c r="Q49" i="9"/>
  <c r="I44" i="9"/>
  <c r="I42" i="9"/>
  <c r="M45" i="9"/>
  <c r="M43" i="9"/>
  <c r="M40" i="9"/>
  <c r="N21" i="9"/>
  <c r="Q48" i="9"/>
  <c r="R25" i="9"/>
  <c r="R21" i="9"/>
  <c r="N37" i="9"/>
  <c r="M37" i="9"/>
  <c r="J23" i="9"/>
  <c r="E52" i="9"/>
  <c r="F10" i="9"/>
  <c r="J28" i="9"/>
  <c r="R38" i="9"/>
  <c r="F16" i="9"/>
  <c r="F14" i="9"/>
  <c r="F7" i="9"/>
  <c r="J47" i="9"/>
  <c r="J43" i="9"/>
  <c r="J41" i="9"/>
  <c r="J35" i="9"/>
  <c r="J22" i="9"/>
  <c r="N44" i="9"/>
  <c r="N41" i="9"/>
  <c r="N38" i="9"/>
  <c r="N36" i="9"/>
  <c r="R49" i="9"/>
  <c r="Q38" i="9"/>
  <c r="J49" i="9"/>
  <c r="J30" i="9"/>
  <c r="I23" i="9"/>
  <c r="N49" i="9"/>
  <c r="Q50" i="9"/>
  <c r="F11" i="9"/>
  <c r="F9" i="9"/>
  <c r="I47" i="9"/>
  <c r="I43" i="9"/>
  <c r="I41" i="9"/>
  <c r="J34" i="9"/>
  <c r="I27" i="9"/>
  <c r="J21" i="9"/>
  <c r="M46" i="9"/>
  <c r="M44" i="9"/>
  <c r="M41" i="9"/>
  <c r="M38" i="9"/>
  <c r="N28" i="9"/>
  <c r="R33" i="9"/>
  <c r="R22" i="9"/>
  <c r="R19" i="9"/>
  <c r="F15" i="9"/>
  <c r="F13" i="9"/>
  <c r="J44" i="9"/>
  <c r="J42" i="9"/>
  <c r="J40" i="9"/>
  <c r="J20" i="9"/>
  <c r="N45" i="9"/>
  <c r="N43" i="9"/>
  <c r="N40" i="9"/>
  <c r="N22" i="9"/>
  <c r="R50" i="9"/>
  <c r="R48" i="9"/>
  <c r="Q22" i="9"/>
  <c r="N46" i="9" l="1"/>
  <c r="J31" i="9"/>
  <c r="J52" i="9" s="1"/>
  <c r="R40" i="9"/>
  <c r="M52" i="9"/>
  <c r="N52" i="9"/>
  <c r="Q52" i="9"/>
  <c r="I52" i="9"/>
  <c r="F52" i="9"/>
  <c r="R18" i="9"/>
  <c r="R52" i="9" l="1"/>
</calcChain>
</file>

<file path=xl/sharedStrings.xml><?xml version="1.0" encoding="utf-8"?>
<sst xmlns="http://schemas.openxmlformats.org/spreadsheetml/2006/main" count="649" uniqueCount="394">
  <si>
    <t>III</t>
  </si>
  <si>
    <t>::</t>
  </si>
  <si>
    <t>=</t>
  </si>
  <si>
    <t>Промежуточная аттестация</t>
  </si>
  <si>
    <t>ОУ</t>
  </si>
  <si>
    <t>ОО</t>
  </si>
  <si>
    <t>сентябрь</t>
  </si>
  <si>
    <t>29 IX   5    X</t>
  </si>
  <si>
    <t>октябрь</t>
  </si>
  <si>
    <t>27 Х         2  XI</t>
  </si>
  <si>
    <t>ноябрь</t>
  </si>
  <si>
    <t>декабрь</t>
  </si>
  <si>
    <t>26   I     1    II</t>
  </si>
  <si>
    <t>январь</t>
  </si>
  <si>
    <t>23 II   1  III</t>
  </si>
  <si>
    <t>февраль</t>
  </si>
  <si>
    <t>30 III   5   IV</t>
  </si>
  <si>
    <t>март</t>
  </si>
  <si>
    <t>27  IV   3   V</t>
  </si>
  <si>
    <t>29  VI 5 VII</t>
  </si>
  <si>
    <t>апрель</t>
  </si>
  <si>
    <t>май</t>
  </si>
  <si>
    <t>июнь</t>
  </si>
  <si>
    <t>июль</t>
  </si>
  <si>
    <t>август</t>
  </si>
  <si>
    <t xml:space="preserve">27   VII   2   VIII </t>
  </si>
  <si>
    <t>29 XII  4      I</t>
  </si>
  <si>
    <t>Х</t>
  </si>
  <si>
    <t xml:space="preserve">Теоретическое            обучение </t>
  </si>
  <si>
    <t>Учебная практика, проводимая непрерывно                                                          (концентрированно)</t>
  </si>
  <si>
    <t>Учебная практика,                    проводимая путем чередования с теоретическими занятиями (рассредоточено)</t>
  </si>
  <si>
    <t>Итоговая государственная             аттестация</t>
  </si>
  <si>
    <t>Канукулы</t>
  </si>
  <si>
    <t>Производственная практика, проводимая      непрерывно                  (концентрированно)</t>
  </si>
  <si>
    <t>к    у    р    с</t>
  </si>
  <si>
    <t>оо</t>
  </si>
  <si>
    <t>х</t>
  </si>
  <si>
    <t xml:space="preserve">Обозначения                                                             </t>
  </si>
  <si>
    <t>всего</t>
  </si>
  <si>
    <t>1 курс</t>
  </si>
  <si>
    <t>2 курс</t>
  </si>
  <si>
    <t>3 курс</t>
  </si>
  <si>
    <t>4 курс</t>
  </si>
  <si>
    <t>1.      График учебного процесса</t>
  </si>
  <si>
    <t xml:space="preserve">курсы              </t>
  </si>
  <si>
    <t>экзаменов</t>
  </si>
  <si>
    <t>дифференцированных зачетов</t>
  </si>
  <si>
    <t>дисциплин и МДК</t>
  </si>
  <si>
    <t>Всего</t>
  </si>
  <si>
    <t>Государственная итоговая аттестация</t>
  </si>
  <si>
    <t>УЧЕБНЫЙ ПЛАН</t>
  </si>
  <si>
    <t>специальности среднего профессионального образования</t>
  </si>
  <si>
    <t>на базе основного общего образования</t>
  </si>
  <si>
    <t>"______" __________________ 20____г.</t>
  </si>
  <si>
    <t>Преддипломная</t>
  </si>
  <si>
    <t xml:space="preserve">По профилю специальности </t>
  </si>
  <si>
    <t>Производственная практика</t>
  </si>
  <si>
    <t>Обучение по дисциплинам и междисциплинарным курсам</t>
  </si>
  <si>
    <t>Каникулы</t>
  </si>
  <si>
    <t>Всего           (по курсам)</t>
  </si>
  <si>
    <t xml:space="preserve">  Государственная (итоговая) аттестация</t>
  </si>
  <si>
    <t xml:space="preserve">Промежуточная аттестация </t>
  </si>
  <si>
    <t>самостоятельная учебная работа</t>
  </si>
  <si>
    <t>распределение обязательной (аудиторной) нагрузки по курсам и семестрам (час. в семестр)</t>
  </si>
  <si>
    <t>ОДБ.01</t>
  </si>
  <si>
    <t>ОДБ.02</t>
  </si>
  <si>
    <t>Литература</t>
  </si>
  <si>
    <t>История</t>
  </si>
  <si>
    <t>Математика</t>
  </si>
  <si>
    <t>Информатика и ИКТ</t>
  </si>
  <si>
    <t>Физическая культура</t>
  </si>
  <si>
    <t>ОБЖ</t>
  </si>
  <si>
    <t>ОДБ.03</t>
  </si>
  <si>
    <t>Основы философии</t>
  </si>
  <si>
    <t>Психология общения</t>
  </si>
  <si>
    <t>Иностранный язык</t>
  </si>
  <si>
    <t>П.00</t>
  </si>
  <si>
    <t>Профессиональный цикл</t>
  </si>
  <si>
    <t>ОП.00</t>
  </si>
  <si>
    <t>Педагогика</t>
  </si>
  <si>
    <t>Психология</t>
  </si>
  <si>
    <t>Правовое обеспечение профессиональной деятельности</t>
  </si>
  <si>
    <t>Безопасность жизнедеятельности</t>
  </si>
  <si>
    <t>МДК.01.01</t>
  </si>
  <si>
    <t>МДК.02.01</t>
  </si>
  <si>
    <t>МДК.03.01</t>
  </si>
  <si>
    <t>МДК.04.01</t>
  </si>
  <si>
    <t>ПМ.03</t>
  </si>
  <si>
    <t>ОГСЭ.01</t>
  </si>
  <si>
    <t>ОДБ.04</t>
  </si>
  <si>
    <t>ОПД.01</t>
  </si>
  <si>
    <t>ЕН.01</t>
  </si>
  <si>
    <t>Информатика и ИКТ в профессиональной деятельности</t>
  </si>
  <si>
    <t>ОП.01</t>
  </si>
  <si>
    <t>Теоретические основы организации обучения в начальных классах</t>
  </si>
  <si>
    <t>МДК.01.02</t>
  </si>
  <si>
    <t>Русский язык с методикой преподавания</t>
  </si>
  <si>
    <t>Теоретические основы начального курса математики с методикой преподавания</t>
  </si>
  <si>
    <t>Методика обучения продуктивным видам деятельности с практикумом</t>
  </si>
  <si>
    <t>Теория и методика физического воспитания с практикумом</t>
  </si>
  <si>
    <t>Теория и методика музыкального воспитания с практикумом</t>
  </si>
  <si>
    <t>Теоретические и методические основы деятельности классного руководителя</t>
  </si>
  <si>
    <t>Теоретические и прикладные аспекты методической работы учителя начальных классов</t>
  </si>
  <si>
    <t>МДК.01.03</t>
  </si>
  <si>
    <t>МДК.01.04</t>
  </si>
  <si>
    <t>МДК.01.05</t>
  </si>
  <si>
    <t>МДК.01.06</t>
  </si>
  <si>
    <t>Обществознание (включая экономику и право)</t>
  </si>
  <si>
    <t>Естествознание с методикой преподавания</t>
  </si>
  <si>
    <t>МДК.01.07</t>
  </si>
  <si>
    <t>МДК.01.08</t>
  </si>
  <si>
    <t>ОП.02</t>
  </si>
  <si>
    <t>ОП.03</t>
  </si>
  <si>
    <t>ОП.04</t>
  </si>
  <si>
    <t>ОП.05</t>
  </si>
  <si>
    <t>ЕН.02</t>
  </si>
  <si>
    <t>ОГСЭ.02</t>
  </si>
  <si>
    <t>ОГСЭ.03</t>
  </si>
  <si>
    <t>ОГСЭ.04</t>
  </si>
  <si>
    <t>ОГСЭ.05</t>
  </si>
  <si>
    <t>ОПД.02</t>
  </si>
  <si>
    <t>ОПД.03</t>
  </si>
  <si>
    <t>ОДБ.05</t>
  </si>
  <si>
    <t>ОДБ.06</t>
  </si>
  <si>
    <t>ОДБ.07</t>
  </si>
  <si>
    <t>ОДБ.08</t>
  </si>
  <si>
    <t>ОДБ.09</t>
  </si>
  <si>
    <t>Наименование циклов, дисциплин, профессиональных модулей, МДК, практик</t>
  </si>
  <si>
    <r>
      <t>Форма обучения:</t>
    </r>
    <r>
      <rPr>
        <b/>
        <u/>
        <sz val="10"/>
        <rFont val="Arial Cyr"/>
        <charset val="204"/>
      </rPr>
      <t xml:space="preserve">  очная</t>
    </r>
  </si>
  <si>
    <r>
      <t xml:space="preserve">Нормативный срок обучения -  </t>
    </r>
    <r>
      <rPr>
        <b/>
        <u/>
        <sz val="10"/>
        <rFont val="Arial Cyr"/>
        <charset val="204"/>
      </rPr>
      <t>3 года 10 мес.</t>
    </r>
  </si>
  <si>
    <t>Детская литература с практикумом по выразительному чтению</t>
  </si>
  <si>
    <t>Русский язык и культура речи</t>
  </si>
  <si>
    <t>Основы учебно-исследовательской деятельности</t>
  </si>
  <si>
    <t>Основы педагогического мастерства</t>
  </si>
  <si>
    <t>Основы религиозных культур и светской этики</t>
  </si>
  <si>
    <t>Экологические основы природопользования</t>
  </si>
  <si>
    <t>3. План учебного процесса</t>
  </si>
  <si>
    <t>"Донского педагогического колледжа"</t>
  </si>
  <si>
    <t>2. Сводные данные по бюджету времени</t>
  </si>
  <si>
    <t>1 сем       17 н.</t>
  </si>
  <si>
    <t>2 сем     22 н.</t>
  </si>
  <si>
    <t>3 сем     16 н.</t>
  </si>
  <si>
    <t>4 сем    18 н.</t>
  </si>
  <si>
    <t>5 сем   12 н.</t>
  </si>
  <si>
    <t>6 сем   15 н.</t>
  </si>
  <si>
    <t>Основы организации внеурочной работы по научно-познавательной деятельности (в области иностранного языка, в области русского языка и культуры речи, в области математики, в области естествознания)</t>
  </si>
  <si>
    <t>лабораторных и практических занятий</t>
  </si>
  <si>
    <t>Утверждаю:</t>
  </si>
  <si>
    <t xml:space="preserve">индекс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</si>
  <si>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Возрастная анатомия, физиология и гигиена</t>
  </si>
  <si>
    <t>ОГСЭ.06</t>
  </si>
  <si>
    <t>ОГСЭ.07</t>
  </si>
  <si>
    <t>ОГСЭ.08</t>
  </si>
  <si>
    <t>ОГСЭ.09</t>
  </si>
  <si>
    <t>ЕН.03</t>
  </si>
  <si>
    <t>ОП.06</t>
  </si>
  <si>
    <t>ОП.07</t>
  </si>
  <si>
    <t>Менеджмент</t>
  </si>
  <si>
    <t xml:space="preserve"> </t>
  </si>
  <si>
    <t>География</t>
  </si>
  <si>
    <t>Естествознание</t>
  </si>
  <si>
    <t>Искусство (МХК)</t>
  </si>
  <si>
    <t>Русский язык</t>
  </si>
  <si>
    <t>Учебная практика</t>
  </si>
  <si>
    <t xml:space="preserve"> =</t>
  </si>
  <si>
    <t xml:space="preserve"> МДК.05.01</t>
  </si>
  <si>
    <t>Практический курс иностранного языка</t>
  </si>
  <si>
    <t>Лингвострановедение и зарубежная литература</t>
  </si>
  <si>
    <t>МДК.05.03</t>
  </si>
  <si>
    <t>МДК.05.02</t>
  </si>
  <si>
    <t>Методика обучения иностранному языку</t>
  </si>
  <si>
    <t>преддипломной практики</t>
  </si>
  <si>
    <t>МДК.01.09</t>
  </si>
  <si>
    <t>Методика обучения обществознанию</t>
  </si>
  <si>
    <t>7 сем   13 н.</t>
  </si>
  <si>
    <t>8 сем   12 н.</t>
  </si>
  <si>
    <t>Культурология (МХК)</t>
  </si>
  <si>
    <t xml:space="preserve">Индекс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</si>
  <si>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Наименование циклов, дисциплин, МДК</t>
  </si>
  <si>
    <t>Н1</t>
  </si>
  <si>
    <t>Н2</t>
  </si>
  <si>
    <t>Н3</t>
  </si>
  <si>
    <t>Н4</t>
  </si>
  <si>
    <t>ИТОГО</t>
  </si>
  <si>
    <t>Филиал ГБОУ СПО РО "ДПК" в г. Азове</t>
  </si>
  <si>
    <t>Расчет количества часов на 2013-2014 учебный год</t>
  </si>
  <si>
    <t xml:space="preserve">1.1. Выпускная квалификационная работа в форме дипломной работы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</si>
  <si>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</si>
  <si>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ПДП.00</t>
  </si>
  <si>
    <t xml:space="preserve"> программы подготовки специалиста среднего звена</t>
  </si>
  <si>
    <t>ГБПОУ  РО  "Донского педагогического колледжа"</t>
  </si>
  <si>
    <t>Консультации на учебную группу  в год 4 часа на одного студента</t>
  </si>
  <si>
    <t>Основы финансовой грамотности</t>
  </si>
  <si>
    <t xml:space="preserve">Директор ГБПОУ  РО   </t>
  </si>
  <si>
    <t>___________________  П.И.Пискунов</t>
  </si>
  <si>
    <t>объем образовательной прорммы в академических часах</t>
  </si>
  <si>
    <t>в том числе в форме практической подготовки</t>
  </si>
  <si>
    <t>теоретические занятия</t>
  </si>
  <si>
    <t>лабораторные и практические занятия</t>
  </si>
  <si>
    <t>курсовая работа (проект)</t>
  </si>
  <si>
    <t>самостоятельная работа</t>
  </si>
  <si>
    <t>промежуточная аттетстация</t>
  </si>
  <si>
    <t>СГ.00</t>
  </si>
  <si>
    <t xml:space="preserve">Социально-гуманитарный цикл </t>
  </si>
  <si>
    <t>СГ.01</t>
  </si>
  <si>
    <t>История России</t>
  </si>
  <si>
    <t>СГ.02</t>
  </si>
  <si>
    <t>Иностранный язык в профессиональной деятельности</t>
  </si>
  <si>
    <t>СГ.03</t>
  </si>
  <si>
    <t>СГ.04</t>
  </si>
  <si>
    <t>СГ.05</t>
  </si>
  <si>
    <t>Общепрофессиональный цикл</t>
  </si>
  <si>
    <t>Русский язык и культура профессиональной коммуникации педагога</t>
  </si>
  <si>
    <t>Обязательная часть образовательной программы</t>
  </si>
  <si>
    <t>Основы педагогики</t>
  </si>
  <si>
    <t>Основы психологии</t>
  </si>
  <si>
    <t>ОП.08</t>
  </si>
  <si>
    <t>ОП.09</t>
  </si>
  <si>
    <t>ОП.10</t>
  </si>
  <si>
    <t>ОП.11</t>
  </si>
  <si>
    <t>ОП.12</t>
  </si>
  <si>
    <t>ОП.13</t>
  </si>
  <si>
    <t>Основы обучения лиц с особыми образовательными потребностями</t>
  </si>
  <si>
    <t>ОП.14</t>
  </si>
  <si>
    <t>Проектная и исследовательская деятельность в профессиональной сфере</t>
  </si>
  <si>
    <t>ПМ. 01</t>
  </si>
  <si>
    <t>УП. 01</t>
  </si>
  <si>
    <t>ПП. 01</t>
  </si>
  <si>
    <t>ПМ. 02</t>
  </si>
  <si>
    <t>УП. 02</t>
  </si>
  <si>
    <t>ПП. 02</t>
  </si>
  <si>
    <t>МДК.03.02</t>
  </si>
  <si>
    <t>УП. 03</t>
  </si>
  <si>
    <t>ПП. 03</t>
  </si>
  <si>
    <t>Производственная практика по профилю специальности</t>
  </si>
  <si>
    <t>ГИА.00</t>
  </si>
  <si>
    <t>ОД.00</t>
  </si>
  <si>
    <t>Общеобразовательный цикл</t>
  </si>
  <si>
    <t>ОУД.00</t>
  </si>
  <si>
    <t>Общеобразовательные учебные дисциплины: общие</t>
  </si>
  <si>
    <t>ОУД.01</t>
  </si>
  <si>
    <t>ОУД.02</t>
  </si>
  <si>
    <t>ОУД.03</t>
  </si>
  <si>
    <t>ОУД.04</t>
  </si>
  <si>
    <t>ОУД.05</t>
  </si>
  <si>
    <t>ОУД.06</t>
  </si>
  <si>
    <t>Формы промежуточной аттестации</t>
  </si>
  <si>
    <t>1. Программа   ГИА</t>
  </si>
  <si>
    <t>1.2. Демонстрационный экзамен</t>
  </si>
  <si>
    <t>КВ экзамен</t>
  </si>
  <si>
    <t>ПО Русский язык и литература</t>
  </si>
  <si>
    <t>ПО Родной язык и литература</t>
  </si>
  <si>
    <t>Литкратура Дона</t>
  </si>
  <si>
    <t>ПО Иностранные языки</t>
  </si>
  <si>
    <t>ПО Общественно-научные предметы</t>
  </si>
  <si>
    <t>ОУД.08</t>
  </si>
  <si>
    <t>ОУД.09</t>
  </si>
  <si>
    <t>Обществознание</t>
  </si>
  <si>
    <t>ПО Естественно-научные  предметы</t>
  </si>
  <si>
    <t>ОУД.10</t>
  </si>
  <si>
    <t>ОУД.11</t>
  </si>
  <si>
    <t>ОУД.12</t>
  </si>
  <si>
    <t>ОУД.13</t>
  </si>
  <si>
    <t>ПО Математика и информатика</t>
  </si>
  <si>
    <t>Информатика</t>
  </si>
  <si>
    <t>ОУД.14</t>
  </si>
  <si>
    <t>ОУД.15</t>
  </si>
  <si>
    <t>Физика</t>
  </si>
  <si>
    <t>Химия</t>
  </si>
  <si>
    <t>Биология</t>
  </si>
  <si>
    <t>ПО Физическая культура, экология и ОБЖ</t>
  </si>
  <si>
    <t>ОУД.16</t>
  </si>
  <si>
    <t>ОУД.07</t>
  </si>
  <si>
    <t>Э</t>
  </si>
  <si>
    <t>Дз</t>
  </si>
  <si>
    <t>-,Э*</t>
  </si>
  <si>
    <t>-,Дз</t>
  </si>
  <si>
    <t>-,Э</t>
  </si>
  <si>
    <t xml:space="preserve"> -,Дз</t>
  </si>
  <si>
    <t>Дз,Э</t>
  </si>
  <si>
    <t>К</t>
  </si>
  <si>
    <t>1.</t>
  </si>
  <si>
    <t>учебной практики(нед)</t>
  </si>
  <si>
    <t xml:space="preserve">производственной практики   (нед) </t>
  </si>
  <si>
    <t>СГ.06</t>
  </si>
  <si>
    <t>-Дз,-,Дз,Дз</t>
  </si>
  <si>
    <t>СГ.07</t>
  </si>
  <si>
    <t>Анатомия и физиология человека</t>
  </si>
  <si>
    <t>Основы биомеханики</t>
  </si>
  <si>
    <t>Гигиенические основы физической культуры и спорта</t>
  </si>
  <si>
    <t>Теория и история физической культуры и спорта</t>
  </si>
  <si>
    <t>ОП.13.01</t>
  </si>
  <si>
    <t>ОП.13.02</t>
  </si>
  <si>
    <t>Теория и методика спортивных единоборств</t>
  </si>
  <si>
    <t>Новые виды физкультурно-спортивных занятий</t>
  </si>
  <si>
    <t>ОП.13.03</t>
  </si>
  <si>
    <t>ОП.13.04</t>
  </si>
  <si>
    <t>ОП.13.05</t>
  </si>
  <si>
    <t>ОП.13.06</t>
  </si>
  <si>
    <t>ОП.13.07</t>
  </si>
  <si>
    <t>Основы антидопингового обеспечения</t>
  </si>
  <si>
    <t>ОП.15</t>
  </si>
  <si>
    <t>СГ.08</t>
  </si>
  <si>
    <t>Базовые и новые виды физкультурно-спортивной деятельности</t>
  </si>
  <si>
    <t xml:space="preserve"> Э*</t>
  </si>
  <si>
    <t>Родная  литература (родная)</t>
  </si>
  <si>
    <t>Родной  язык (родной)</t>
  </si>
  <si>
    <t xml:space="preserve"> Дз</t>
  </si>
  <si>
    <t>Организация спортивно-массовых соревнований и мероприятий  в летний оздоровительный период</t>
  </si>
  <si>
    <t>Учебный проект</t>
  </si>
  <si>
    <t xml:space="preserve"> Э</t>
  </si>
  <si>
    <t>5 сем   16 н.</t>
  </si>
  <si>
    <t>6 сем   24 н.</t>
  </si>
  <si>
    <t>7 сем   17 н.</t>
  </si>
  <si>
    <t>8 сем   13 н.</t>
  </si>
  <si>
    <t>4 сем    23н.</t>
  </si>
  <si>
    <t>ОП.16</t>
  </si>
  <si>
    <t>Современные технологии в сфере физической культуры и спорта</t>
  </si>
  <si>
    <t>МДК.02.03</t>
  </si>
  <si>
    <t>-,Дз,Э</t>
  </si>
  <si>
    <t>/6Дз/6Э</t>
  </si>
  <si>
    <t>Теоретические и методические основы организации и проведения  занятий по фитнес-программам</t>
  </si>
  <si>
    <t>Информатика и информационно-коммуеикационные технологии в профессиональной деятельности</t>
  </si>
  <si>
    <t>1 сем</t>
  </si>
  <si>
    <t>2 сем</t>
  </si>
  <si>
    <t>3 сем</t>
  </si>
  <si>
    <t>4 сем</t>
  </si>
  <si>
    <t>5 сем</t>
  </si>
  <si>
    <t>6 сем</t>
  </si>
  <si>
    <t>7 сем</t>
  </si>
  <si>
    <t>8 сем</t>
  </si>
  <si>
    <t>в ПМ.04 стои больше производственной практики на 36 часов</t>
  </si>
  <si>
    <t>-,Дз,-,Дз,-,Э</t>
  </si>
  <si>
    <t xml:space="preserve"> К</t>
  </si>
  <si>
    <t>3к/31Дз/27Э</t>
  </si>
  <si>
    <t>Менеджмент в сфере физической культуры и спорта</t>
  </si>
  <si>
    <t>Психология физической культуры и спорта</t>
  </si>
  <si>
    <t xml:space="preserve"> Дз*</t>
  </si>
  <si>
    <t>-/2Дз/2Э</t>
  </si>
  <si>
    <t>Теоретические и методологические основы деятельности тренера</t>
  </si>
  <si>
    <t>Теория и методика  гимнастики</t>
  </si>
  <si>
    <t>Теория и методика спортивных игр</t>
  </si>
  <si>
    <t>Теория и методика подвижных игр</t>
  </si>
  <si>
    <t>МДК.02.02</t>
  </si>
  <si>
    <t>МДК.03.03</t>
  </si>
  <si>
    <t>Теория и методика легкой атлетика</t>
  </si>
  <si>
    <t>Теория и методика плавания</t>
  </si>
  <si>
    <t>49.02.03 Адаптивная физическая культура</t>
  </si>
  <si>
    <t>Квалификация: Педагог по адаптивной  физической культуре и спорту</t>
  </si>
  <si>
    <t>Обязательный профкссиональный бдок</t>
  </si>
  <si>
    <t>ОПБ</t>
  </si>
  <si>
    <t>Математические методы решения профессиональных задач</t>
  </si>
  <si>
    <t>Основы коррекционной педагогики и коррекционной психологии</t>
  </si>
  <si>
    <t>ОП.17</t>
  </si>
  <si>
    <t>ОП.18</t>
  </si>
  <si>
    <t>ОП.19</t>
  </si>
  <si>
    <t>ОП.20</t>
  </si>
  <si>
    <t>Организация и проведение физкультурно-спортивной работы с инвалидами и лицами с ограниченными возможностями здоровья</t>
  </si>
  <si>
    <t xml:space="preserve">Организация спортивно-массовых соревнований и мероприятий по выполнению  требований Всероссийского физкультурно-спортивного комплекса "Готов к труду и обороне". </t>
  </si>
  <si>
    <t>Теория и методика организации и проведения физкультурно-спортивной работы с инвалидами и лицами с ОВЗ</t>
  </si>
  <si>
    <t>Методическое обеспечение  физкультурной и спортивной деятельности с инвалидами и лицами с ограниченными возможностями здоровья</t>
  </si>
  <si>
    <t>Теоретические  и прикладные  аспекты  методической работы и исследовательской  в области адаптивной физической культуры и спорта</t>
  </si>
  <si>
    <t>Организация адаптивного физического воспитания обучающихся в специальных (коррекционных) и общеобразовательных организациях</t>
  </si>
  <si>
    <t xml:space="preserve">Частные методики адаптивного физического воспитания </t>
  </si>
  <si>
    <t>Методика адаптивного физического воспитания обучающихся, отнесенных к медицинским группам</t>
  </si>
  <si>
    <t>Медицинские основы адаптивной физической культуры</t>
  </si>
  <si>
    <t>Теория и организация адаптивной физической культуры</t>
  </si>
  <si>
    <t>Теоретические и методические основы организации и проведения внеурочной деятельности спортивно-оздоровтельной направленности</t>
  </si>
  <si>
    <t>Дз,-,Дз -,Э</t>
  </si>
  <si>
    <t>2к/5Дз/2Э</t>
  </si>
  <si>
    <t>Дз*</t>
  </si>
  <si>
    <t>-/ 3Дз/3Э</t>
  </si>
  <si>
    <t>-/2Дз/3Э</t>
  </si>
  <si>
    <t>-/7Дз/8Э</t>
  </si>
  <si>
    <t xml:space="preserve"> -,Э</t>
  </si>
  <si>
    <t>2к/27Дз/21Э</t>
  </si>
  <si>
    <t>- /16Дз/11Э</t>
  </si>
  <si>
    <t xml:space="preserve"> -, - ,Э</t>
  </si>
  <si>
    <t>2</t>
  </si>
  <si>
    <t>4</t>
  </si>
  <si>
    <t>6</t>
  </si>
  <si>
    <t>3</t>
  </si>
  <si>
    <t>1</t>
  </si>
  <si>
    <t>9</t>
  </si>
  <si>
    <t>15</t>
  </si>
  <si>
    <t>16</t>
  </si>
  <si>
    <t>13</t>
  </si>
  <si>
    <t xml:space="preserve"> 17</t>
  </si>
  <si>
    <t>11</t>
  </si>
  <si>
    <t>7</t>
  </si>
  <si>
    <t>зачетов/контрольных работ</t>
  </si>
  <si>
    <t>-, - ,Э</t>
  </si>
  <si>
    <t>Основы безопасности и защиты Родины</t>
  </si>
  <si>
    <r>
      <t xml:space="preserve">Профиль получаемого профессионального образования </t>
    </r>
    <r>
      <rPr>
        <b/>
        <u/>
        <sz val="10"/>
        <rFont val="Arial Cyr"/>
        <charset val="204"/>
      </rPr>
      <t xml:space="preserve">   гуманитарный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</si>
</sst>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 Cyr"/>
      <charset val="204"/>
    </font>
    <font>
      <b/>
      <i/>
      <sz val="12"/>
      <name val="Times New Roman"/>
      <family val="1"/>
      <charset val="204"/>
    </font>
    <font>
      <b/>
      <u/>
      <sz val="10"/>
      <name val="Arial Cyr"/>
      <charset val="204"/>
    </font>
    <font>
      <b/>
      <sz val="16"/>
      <name val="Arial"/>
      <family val="2"/>
      <charset val="204"/>
    </font>
    <font>
      <sz val="11"/>
      <name val="Arial Cyr"/>
      <charset val="204"/>
    </font>
    <font>
      <sz val="14"/>
      <color indexed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8" tint="0.59999389629810485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0" xfId="0" applyFont="1"/>
    <xf numFmtId="0" fontId="4" fillId="0" borderId="9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NumberFormat="1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20" xfId="0" applyNumberFormat="1" applyFont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center" vertical="center" wrapText="1"/>
    </xf>
    <xf numFmtId="0" fontId="4" fillId="0" borderId="22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 wrapText="1"/>
    </xf>
    <xf numFmtId="0" fontId="5" fillId="0" borderId="21" xfId="0" applyNumberFormat="1" applyFont="1" applyBorder="1" applyAlignment="1">
      <alignment horizontal="center" vertical="center" wrapText="1"/>
    </xf>
    <xf numFmtId="0" fontId="5" fillId="0" borderId="22" xfId="0" applyNumberFormat="1" applyFont="1" applyBorder="1" applyAlignment="1">
      <alignment horizontal="center" vertical="center" wrapText="1"/>
    </xf>
    <xf numFmtId="0" fontId="5" fillId="0" borderId="24" xfId="0" applyNumberFormat="1" applyFont="1" applyBorder="1" applyAlignment="1">
      <alignment horizontal="center" vertical="center" wrapText="1"/>
    </xf>
    <xf numFmtId="0" fontId="4" fillId="0" borderId="25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0" fontId="5" fillId="0" borderId="17" xfId="0" applyNumberFormat="1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7" fillId="0" borderId="0" xfId="0" applyFont="1" applyBorder="1"/>
    <xf numFmtId="0" fontId="7" fillId="0" borderId="0" xfId="0" applyFont="1" applyBorder="1" applyAlignment="1">
      <alignment horizontal="left"/>
    </xf>
    <xf numFmtId="0" fontId="14" fillId="0" borderId="0" xfId="0" applyFont="1" applyAlignment="1">
      <alignment horizontal="left" indent="3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 applyAlignment="1">
      <alignment horizontal="left" indent="12"/>
    </xf>
    <xf numFmtId="0" fontId="9" fillId="0" borderId="0" xfId="0" applyFont="1"/>
    <xf numFmtId="0" fontId="15" fillId="0" borderId="0" xfId="0" applyFont="1" applyBorder="1" applyAlignment="1">
      <alignment horizontal="left"/>
    </xf>
    <xf numFmtId="0" fontId="4" fillId="0" borderId="2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0" fillId="0" borderId="12" xfId="0" applyNumberForma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0" fillId="0" borderId="31" xfId="0" applyNumberForma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3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5" fillId="0" borderId="12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29" xfId="0" applyFont="1" applyBorder="1" applyAlignment="1">
      <alignment vertical="center" wrapText="1"/>
    </xf>
    <xf numFmtId="0" fontId="20" fillId="0" borderId="28" xfId="0" applyFont="1" applyBorder="1" applyAlignment="1">
      <alignment vertical="center" wrapText="1"/>
    </xf>
    <xf numFmtId="0" fontId="20" fillId="0" borderId="28" xfId="0" applyFont="1" applyFill="1" applyBorder="1" applyAlignment="1">
      <alignment vertical="center" wrapText="1"/>
    </xf>
    <xf numFmtId="16" fontId="20" fillId="0" borderId="29" xfId="0" applyNumberFormat="1" applyFont="1" applyBorder="1" applyAlignment="1">
      <alignment vertical="center" wrapText="1"/>
    </xf>
    <xf numFmtId="0" fontId="20" fillId="0" borderId="29" xfId="0" applyFont="1" applyFill="1" applyBorder="1" applyAlignment="1">
      <alignment horizontal="left" vertical="center" wrapText="1"/>
    </xf>
    <xf numFmtId="0" fontId="20" fillId="0" borderId="28" xfId="0" applyFont="1" applyFill="1" applyBorder="1" applyAlignment="1">
      <alignment horizontal="left" vertical="center" wrapText="1"/>
    </xf>
    <xf numFmtId="0" fontId="20" fillId="0" borderId="33" xfId="0" applyFont="1" applyFill="1" applyBorder="1" applyAlignment="1">
      <alignment horizontal="left" vertical="center" wrapText="1"/>
    </xf>
    <xf numFmtId="0" fontId="20" fillId="0" borderId="32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1" fontId="20" fillId="0" borderId="28" xfId="0" applyNumberFormat="1" applyFont="1" applyBorder="1" applyAlignment="1">
      <alignment horizontal="center" vertical="center" wrapText="1"/>
    </xf>
    <xf numFmtId="1" fontId="20" fillId="0" borderId="30" xfId="0" applyNumberFormat="1" applyFont="1" applyBorder="1" applyAlignment="1">
      <alignment horizontal="center" vertical="center" wrapText="1"/>
    </xf>
    <xf numFmtId="1" fontId="20" fillId="0" borderId="28" xfId="0" applyNumberFormat="1" applyFont="1" applyFill="1" applyBorder="1" applyAlignment="1">
      <alignment horizontal="center" vertical="center" wrapText="1"/>
    </xf>
    <xf numFmtId="1" fontId="20" fillId="0" borderId="32" xfId="0" applyNumberFormat="1" applyFont="1" applyFill="1" applyBorder="1" applyAlignment="1">
      <alignment horizontal="center" vertical="center" wrapText="1"/>
    </xf>
    <xf numFmtId="1" fontId="20" fillId="0" borderId="32" xfId="0" applyNumberFormat="1" applyFont="1" applyBorder="1" applyAlignment="1">
      <alignment horizontal="center" vertical="center" wrapText="1"/>
    </xf>
    <xf numFmtId="1" fontId="20" fillId="0" borderId="14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49" fontId="14" fillId="0" borderId="0" xfId="0" applyNumberFormat="1" applyFont="1" applyAlignment="1">
      <alignment horizontal="center" vertical="center" wrapText="1"/>
    </xf>
    <xf numFmtId="1" fontId="14" fillId="0" borderId="0" xfId="0" applyNumberFormat="1" applyFont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22" fillId="0" borderId="28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1" fontId="23" fillId="0" borderId="28" xfId="0" applyNumberFormat="1" applyFont="1" applyBorder="1" applyAlignment="1">
      <alignment horizontal="center" vertical="center" wrapText="1"/>
    </xf>
    <xf numFmtId="0" fontId="23" fillId="4" borderId="28" xfId="0" applyFont="1" applyFill="1" applyBorder="1" applyAlignment="1">
      <alignment horizontal="center" vertical="center" wrapText="1"/>
    </xf>
    <xf numFmtId="1" fontId="22" fillId="4" borderId="28" xfId="0" applyNumberFormat="1" applyFont="1" applyFill="1" applyBorder="1" applyAlignment="1">
      <alignment horizontal="center" vertical="center" wrapText="1"/>
    </xf>
    <xf numFmtId="0" fontId="22" fillId="3" borderId="28" xfId="0" applyFont="1" applyFill="1" applyBorder="1" applyAlignment="1">
      <alignment vertical="center" wrapText="1"/>
    </xf>
    <xf numFmtId="1" fontId="17" fillId="3" borderId="28" xfId="0" applyNumberFormat="1" applyFont="1" applyFill="1" applyBorder="1" applyAlignment="1">
      <alignment horizontal="center" vertical="center" wrapText="1"/>
    </xf>
    <xf numFmtId="0" fontId="22" fillId="2" borderId="28" xfId="0" applyFont="1" applyFill="1" applyBorder="1" applyAlignment="1">
      <alignment vertical="center" wrapText="1"/>
    </xf>
    <xf numFmtId="1" fontId="17" fillId="2" borderId="28" xfId="0" applyNumberFormat="1" applyFont="1" applyFill="1" applyBorder="1" applyAlignment="1">
      <alignment horizontal="center" vertical="center" wrapText="1"/>
    </xf>
    <xf numFmtId="0" fontId="23" fillId="0" borderId="28" xfId="0" applyFont="1" applyBorder="1" applyAlignment="1">
      <alignment vertical="center" wrapText="1"/>
    </xf>
    <xf numFmtId="49" fontId="23" fillId="0" borderId="28" xfId="0" applyNumberFormat="1" applyFont="1" applyBorder="1" applyAlignment="1">
      <alignment horizontal="center" vertical="center" wrapText="1"/>
    </xf>
    <xf numFmtId="49" fontId="23" fillId="0" borderId="44" xfId="0" applyNumberFormat="1" applyFont="1" applyBorder="1" applyAlignment="1">
      <alignment horizontal="center" vertical="center" wrapText="1"/>
    </xf>
    <xf numFmtId="0" fontId="23" fillId="0" borderId="43" xfId="0" applyFont="1" applyBorder="1" applyAlignment="1">
      <alignment horizontal="center" vertical="center" wrapText="1"/>
    </xf>
    <xf numFmtId="0" fontId="22" fillId="0" borderId="28" xfId="0" applyFont="1" applyBorder="1" applyAlignment="1">
      <alignment vertical="center" wrapText="1"/>
    </xf>
    <xf numFmtId="0" fontId="22" fillId="2" borderId="28" xfId="0" applyFont="1" applyFill="1" applyBorder="1" applyAlignment="1">
      <alignment horizontal="left" vertical="center" wrapText="1"/>
    </xf>
    <xf numFmtId="0" fontId="22" fillId="2" borderId="28" xfId="0" applyFont="1" applyFill="1" applyBorder="1" applyAlignment="1">
      <alignment horizontal="center" vertical="center" wrapText="1"/>
    </xf>
    <xf numFmtId="0" fontId="23" fillId="0" borderId="28" xfId="0" applyFont="1" applyBorder="1" applyAlignment="1">
      <alignment horizontal="left" vertical="center" wrapText="1"/>
    </xf>
    <xf numFmtId="1" fontId="17" fillId="0" borderId="28" xfId="0" applyNumberFormat="1" applyFont="1" applyFill="1" applyBorder="1" applyAlignment="1">
      <alignment horizontal="center" vertical="center" wrapText="1"/>
    </xf>
    <xf numFmtId="0" fontId="17" fillId="0" borderId="28" xfId="0" applyFont="1" applyFill="1" applyBorder="1" applyAlignment="1">
      <alignment horizontal="center" vertical="center" wrapText="1"/>
    </xf>
    <xf numFmtId="0" fontId="23" fillId="0" borderId="28" xfId="0" applyFont="1" applyFill="1" applyBorder="1" applyAlignment="1">
      <alignment horizontal="center" vertical="center" wrapText="1"/>
    </xf>
    <xf numFmtId="0" fontId="24" fillId="0" borderId="28" xfId="0" applyFont="1" applyBorder="1" applyAlignment="1">
      <alignment horizontal="left" vertical="center" wrapText="1"/>
    </xf>
    <xf numFmtId="0" fontId="22" fillId="0" borderId="28" xfId="0" applyFont="1" applyFill="1" applyBorder="1" applyAlignment="1">
      <alignment horizontal="center" vertical="center" wrapText="1"/>
    </xf>
    <xf numFmtId="0" fontId="22" fillId="2" borderId="28" xfId="0" applyFont="1" applyFill="1" applyBorder="1" applyAlignment="1">
      <alignment horizontal="justify" vertical="center" wrapText="1"/>
    </xf>
    <xf numFmtId="0" fontId="23" fillId="0" borderId="28" xfId="0" applyFont="1" applyBorder="1" applyAlignment="1">
      <alignment horizontal="justify" vertical="center" wrapText="1"/>
    </xf>
    <xf numFmtId="0" fontId="22" fillId="0" borderId="28" xfId="0" applyFont="1" applyBorder="1" applyAlignment="1">
      <alignment horizontal="left" vertical="center" wrapText="1"/>
    </xf>
    <xf numFmtId="0" fontId="22" fillId="0" borderId="28" xfId="0" applyFont="1" applyBorder="1" applyAlignment="1">
      <alignment horizontal="justify" vertical="center" wrapText="1"/>
    </xf>
    <xf numFmtId="49" fontId="25" fillId="0" borderId="28" xfId="0" applyNumberFormat="1" applyFont="1" applyBorder="1" applyAlignment="1">
      <alignment horizontal="center" vertical="center" wrapText="1"/>
    </xf>
    <xf numFmtId="0" fontId="25" fillId="0" borderId="28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left" vertical="center" wrapText="1"/>
    </xf>
    <xf numFmtId="0" fontId="23" fillId="0" borderId="28" xfId="0" applyFont="1" applyFill="1" applyBorder="1" applyAlignment="1">
      <alignment horizontal="left" vertical="center" wrapText="1"/>
    </xf>
    <xf numFmtId="0" fontId="24" fillId="0" borderId="28" xfId="0" applyFont="1" applyFill="1" applyBorder="1" applyAlignment="1">
      <alignment horizontal="justify" vertical="center" wrapText="1"/>
    </xf>
    <xf numFmtId="0" fontId="23" fillId="0" borderId="28" xfId="0" applyFont="1" applyBorder="1" applyAlignment="1">
      <alignment horizontal="justify" vertical="center"/>
    </xf>
    <xf numFmtId="0" fontId="23" fillId="5" borderId="28" xfId="0" applyFont="1" applyFill="1" applyBorder="1" applyAlignment="1">
      <alignment horizontal="left" vertical="center" wrapText="1"/>
    </xf>
    <xf numFmtId="0" fontId="22" fillId="5" borderId="28" xfId="0" applyFont="1" applyFill="1" applyBorder="1" applyAlignment="1">
      <alignment horizontal="left" vertical="center" wrapText="1"/>
    </xf>
    <xf numFmtId="0" fontId="23" fillId="6" borderId="28" xfId="0" applyFont="1" applyFill="1" applyBorder="1" applyAlignment="1">
      <alignment horizontal="left" vertical="center" wrapText="1"/>
    </xf>
    <xf numFmtId="0" fontId="23" fillId="6" borderId="28" xfId="0" applyFont="1" applyFill="1" applyBorder="1" applyAlignment="1">
      <alignment horizontal="center" vertical="center" wrapText="1"/>
    </xf>
    <xf numFmtId="0" fontId="22" fillId="6" borderId="28" xfId="0" applyFont="1" applyFill="1" applyBorder="1" applyAlignment="1">
      <alignment horizontal="left" vertical="center" wrapText="1"/>
    </xf>
    <xf numFmtId="0" fontId="22" fillId="6" borderId="28" xfId="0" applyFont="1" applyFill="1" applyBorder="1" applyAlignment="1">
      <alignment horizontal="center" vertical="center" wrapText="1"/>
    </xf>
    <xf numFmtId="1" fontId="23" fillId="0" borderId="28" xfId="0" applyNumberFormat="1" applyFont="1" applyFill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justify" vertical="center" wrapText="1"/>
    </xf>
    <xf numFmtId="0" fontId="23" fillId="0" borderId="28" xfId="0" applyFont="1" applyBorder="1" applyAlignment="1">
      <alignment horizontal="center" vertical="center" wrapText="1"/>
    </xf>
    <xf numFmtId="0" fontId="22" fillId="0" borderId="43" xfId="0" applyFont="1" applyBorder="1" applyAlignment="1">
      <alignment vertical="center" wrapText="1"/>
    </xf>
    <xf numFmtId="0" fontId="23" fillId="0" borderId="36" xfId="0" applyFont="1" applyBorder="1" applyAlignment="1">
      <alignment vertical="center" wrapText="1"/>
    </xf>
    <xf numFmtId="0" fontId="23" fillId="0" borderId="45" xfId="0" applyFont="1" applyBorder="1" applyAlignment="1">
      <alignment vertical="center" wrapText="1"/>
    </xf>
    <xf numFmtId="0" fontId="23" fillId="0" borderId="28" xfId="0" applyFont="1" applyBorder="1" applyAlignment="1">
      <alignment horizontal="center" vertical="center" wrapText="1"/>
    </xf>
    <xf numFmtId="49" fontId="22" fillId="0" borderId="28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3" fillId="0" borderId="28" xfId="0" applyNumberFormat="1" applyFont="1" applyBorder="1" applyAlignment="1">
      <alignment vertical="center" wrapText="1"/>
    </xf>
    <xf numFmtId="49" fontId="22" fillId="0" borderId="28" xfId="0" applyNumberFormat="1" applyFont="1" applyBorder="1" applyAlignment="1">
      <alignment vertical="center" wrapText="1"/>
    </xf>
    <xf numFmtId="49" fontId="22" fillId="5" borderId="28" xfId="0" applyNumberFormat="1" applyFont="1" applyFill="1" applyBorder="1" applyAlignment="1">
      <alignment horizontal="left" vertical="center" wrapText="1"/>
    </xf>
    <xf numFmtId="49" fontId="22" fillId="2" borderId="28" xfId="0" applyNumberFormat="1" applyFont="1" applyFill="1" applyBorder="1" applyAlignment="1">
      <alignment horizontal="left" vertical="center" wrapText="1"/>
    </xf>
    <xf numFmtId="49" fontId="22" fillId="2" borderId="28" xfId="0" applyNumberFormat="1" applyFont="1" applyFill="1" applyBorder="1" applyAlignment="1">
      <alignment horizontal="justify" vertical="center" wrapText="1"/>
    </xf>
    <xf numFmtId="49" fontId="22" fillId="0" borderId="28" xfId="0" applyNumberFormat="1" applyFont="1" applyBorder="1" applyAlignment="1">
      <alignment horizontal="justify" vertical="center" wrapText="1"/>
    </xf>
    <xf numFmtId="49" fontId="24" fillId="0" borderId="28" xfId="0" applyNumberFormat="1" applyFont="1" applyBorder="1" applyAlignment="1">
      <alignment horizontal="center" vertical="center" wrapText="1"/>
    </xf>
    <xf numFmtId="49" fontId="23" fillId="0" borderId="28" xfId="0" applyNumberFormat="1" applyFont="1" applyFill="1" applyBorder="1" applyAlignment="1">
      <alignment horizontal="center" vertical="center" wrapText="1"/>
    </xf>
    <xf numFmtId="0" fontId="24" fillId="4" borderId="28" xfId="0" applyFont="1" applyFill="1" applyBorder="1" applyAlignment="1">
      <alignment horizontal="center" vertical="center" wrapText="1"/>
    </xf>
    <xf numFmtId="49" fontId="22" fillId="0" borderId="28" xfId="0" applyNumberFormat="1" applyFont="1" applyFill="1" applyBorder="1" applyAlignment="1">
      <alignment horizontal="center" vertical="center" wrapText="1"/>
    </xf>
    <xf numFmtId="49" fontId="22" fillId="0" borderId="28" xfId="0" applyNumberFormat="1" applyFont="1" applyBorder="1" applyAlignment="1">
      <alignment horizontal="center" vertical="center" wrapText="1"/>
    </xf>
    <xf numFmtId="49" fontId="22" fillId="0" borderId="28" xfId="0" applyNumberFormat="1" applyFont="1" applyBorder="1" applyAlignment="1">
      <alignment horizontal="left" vertical="center" wrapText="1"/>
    </xf>
    <xf numFmtId="0" fontId="23" fillId="0" borderId="28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4" fillId="0" borderId="28" xfId="0" applyFont="1" applyFill="1" applyBorder="1" applyAlignment="1">
      <alignment horizontal="center" vertical="center" wrapText="1"/>
    </xf>
    <xf numFmtId="0" fontId="23" fillId="0" borderId="28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49" fontId="22" fillId="0" borderId="28" xfId="0" applyNumberFormat="1" applyFont="1" applyBorder="1" applyAlignment="1">
      <alignment horizontal="center" vertical="center" wrapText="1"/>
    </xf>
    <xf numFmtId="0" fontId="23" fillId="0" borderId="28" xfId="0" applyFont="1" applyBorder="1" applyAlignment="1">
      <alignment horizontal="left" vertical="center" wrapText="1"/>
    </xf>
    <xf numFmtId="0" fontId="22" fillId="0" borderId="28" xfId="0" applyFont="1" applyBorder="1" applyAlignment="1">
      <alignment horizontal="left" vertical="center" wrapText="1"/>
    </xf>
    <xf numFmtId="0" fontId="22" fillId="0" borderId="28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center" vertical="center" wrapText="1"/>
    </xf>
    <xf numFmtId="0" fontId="23" fillId="0" borderId="44" xfId="0" applyNumberFormat="1" applyFont="1" applyBorder="1" applyAlignment="1">
      <alignment horizontal="center" vertical="center" wrapText="1"/>
    </xf>
    <xf numFmtId="0" fontId="24" fillId="0" borderId="28" xfId="0" applyFont="1" applyFill="1" applyBorder="1" applyAlignment="1">
      <alignment horizontal="left" vertical="center" wrapText="1"/>
    </xf>
    <xf numFmtId="49" fontId="24" fillId="0" borderId="28" xfId="0" applyNumberFormat="1" applyFont="1" applyFill="1" applyBorder="1" applyAlignment="1">
      <alignment horizontal="center" vertical="center" wrapText="1"/>
    </xf>
    <xf numFmtId="0" fontId="22" fillId="7" borderId="28" xfId="0" applyFont="1" applyFill="1" applyBorder="1" applyAlignment="1">
      <alignment horizontal="left" vertical="center" wrapText="1"/>
    </xf>
    <xf numFmtId="0" fontId="22" fillId="7" borderId="28" xfId="0" applyFont="1" applyFill="1" applyBorder="1" applyAlignment="1">
      <alignment horizontal="justify" vertical="center" wrapText="1"/>
    </xf>
    <xf numFmtId="49" fontId="22" fillId="7" borderId="28" xfId="0" applyNumberFormat="1" applyFont="1" applyFill="1" applyBorder="1" applyAlignment="1">
      <alignment horizontal="center" vertical="center" wrapText="1"/>
    </xf>
    <xf numFmtId="0" fontId="22" fillId="7" borderId="28" xfId="0" applyFont="1" applyFill="1" applyBorder="1" applyAlignment="1">
      <alignment horizontal="center" vertical="center" wrapText="1"/>
    </xf>
    <xf numFmtId="0" fontId="23" fillId="7" borderId="28" xfId="0" applyFont="1" applyFill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1" fontId="22" fillId="2" borderId="28" xfId="0" applyNumberFormat="1" applyFont="1" applyFill="1" applyBorder="1" applyAlignment="1">
      <alignment horizontal="center" vertical="center" wrapText="1"/>
    </xf>
    <xf numFmtId="1" fontId="22" fillId="5" borderId="28" xfId="0" applyNumberFormat="1" applyFont="1" applyFill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8" borderId="28" xfId="0" applyFont="1" applyFill="1" applyBorder="1" applyAlignment="1">
      <alignment horizontal="left" vertical="center" wrapText="1"/>
    </xf>
    <xf numFmtId="0" fontId="24" fillId="8" borderId="28" xfId="0" applyFont="1" applyFill="1" applyBorder="1" applyAlignment="1">
      <alignment horizontal="justify" vertical="center" wrapText="1"/>
    </xf>
    <xf numFmtId="0" fontId="24" fillId="8" borderId="28" xfId="0" applyFont="1" applyFill="1" applyBorder="1" applyAlignment="1">
      <alignment horizontal="center" vertical="center" wrapText="1"/>
    </xf>
    <xf numFmtId="49" fontId="24" fillId="8" borderId="28" xfId="0" applyNumberFormat="1" applyFont="1" applyFill="1" applyBorder="1" applyAlignment="1">
      <alignment horizontal="center" vertical="center" wrapText="1"/>
    </xf>
    <xf numFmtId="0" fontId="22" fillId="8" borderId="28" xfId="0" applyFont="1" applyFill="1" applyBorder="1" applyAlignment="1">
      <alignment horizontal="left" vertical="center" wrapText="1"/>
    </xf>
    <xf numFmtId="0" fontId="23" fillId="0" borderId="28" xfId="0" applyFont="1" applyBorder="1" applyAlignment="1">
      <alignment horizontal="center" vertical="center" wrapText="1"/>
    </xf>
    <xf numFmtId="0" fontId="22" fillId="0" borderId="28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1" fontId="23" fillId="0" borderId="44" xfId="0" applyNumberFormat="1" applyFont="1" applyBorder="1" applyAlignment="1">
      <alignment horizontal="center" vertical="center" wrapText="1"/>
    </xf>
    <xf numFmtId="0" fontId="23" fillId="0" borderId="28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wrapText="1"/>
    </xf>
    <xf numFmtId="0" fontId="14" fillId="9" borderId="0" xfId="0" applyFont="1" applyFill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left" vertical="center" wrapText="1"/>
    </xf>
    <xf numFmtId="0" fontId="22" fillId="0" borderId="28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28" xfId="0" applyFont="1" applyFill="1" applyBorder="1" applyAlignment="1">
      <alignment horizontal="justify" vertical="center"/>
    </xf>
    <xf numFmtId="0" fontId="24" fillId="2" borderId="28" xfId="0" applyFont="1" applyFill="1" applyBorder="1" applyAlignment="1">
      <alignment horizontal="justify" vertical="center" wrapText="1"/>
    </xf>
    <xf numFmtId="0" fontId="24" fillId="0" borderId="28" xfId="0" applyFont="1" applyFill="1" applyBorder="1" applyAlignment="1">
      <alignment horizontal="justify" vertic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3" fillId="0" borderId="0" xfId="0" applyFont="1" applyBorder="1" applyAlignment="1">
      <alignment horizontal="right"/>
    </xf>
    <xf numFmtId="0" fontId="14" fillId="0" borderId="0" xfId="0" applyFont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13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6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0" fontId="9" fillId="0" borderId="0" xfId="0" applyFont="1" applyAlignment="1">
      <alignment horizontal="center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39" xfId="0" applyNumberFormat="1" applyFont="1" applyBorder="1" applyAlignment="1">
      <alignment horizontal="center" vertical="center" wrapText="1"/>
    </xf>
    <xf numFmtId="0" fontId="5" fillId="0" borderId="26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4" fillId="0" borderId="39" xfId="0" applyNumberFormat="1" applyFont="1" applyBorder="1" applyAlignment="1">
      <alignment horizontal="center" vertical="center" wrapText="1"/>
    </xf>
    <xf numFmtId="0" fontId="4" fillId="0" borderId="26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40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4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2" xfId="0" applyNumberFormat="1" applyFont="1" applyBorder="1" applyAlignment="1">
      <alignment horizontal="center" vertical="center" wrapText="1"/>
    </xf>
    <xf numFmtId="0" fontId="5" fillId="0" borderId="35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4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4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2" xfId="0" applyNumberFormat="1" applyFont="1" applyBorder="1" applyAlignment="1">
      <alignment horizontal="center" vertical="center" wrapText="1"/>
    </xf>
    <xf numFmtId="0" fontId="4" fillId="0" borderId="35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41" xfId="0" applyBorder="1"/>
    <xf numFmtId="0" fontId="0" fillId="0" borderId="2" xfId="0" applyBorder="1"/>
    <xf numFmtId="0" fontId="0" fillId="0" borderId="3" xfId="0" applyBorder="1"/>
    <xf numFmtId="0" fontId="0" fillId="0" borderId="42" xfId="0" applyBorder="1"/>
    <xf numFmtId="0" fontId="0" fillId="0" borderId="10" xfId="0" applyBorder="1"/>
    <xf numFmtId="0" fontId="4" fillId="0" borderId="13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 wrapText="1"/>
    </xf>
    <xf numFmtId="49" fontId="22" fillId="0" borderId="28" xfId="0" applyNumberFormat="1" applyFont="1" applyFill="1" applyBorder="1" applyAlignment="1">
      <alignment horizontal="center" vertical="center" wrapText="1"/>
    </xf>
    <xf numFmtId="49" fontId="22" fillId="0" borderId="28" xfId="0" applyNumberFormat="1" applyFont="1" applyBorder="1" applyAlignment="1">
      <alignment horizontal="center" vertical="center" wrapText="1"/>
    </xf>
    <xf numFmtId="0" fontId="23" fillId="0" borderId="28" xfId="0" applyFont="1" applyBorder="1" applyAlignment="1">
      <alignment horizontal="left" vertical="center" wrapText="1"/>
    </xf>
    <xf numFmtId="0" fontId="22" fillId="0" borderId="28" xfId="0" applyFont="1" applyBorder="1" applyAlignment="1">
      <alignment horizontal="left" vertical="center" wrapText="1"/>
    </xf>
    <xf numFmtId="0" fontId="25" fillId="0" borderId="28" xfId="0" applyFont="1" applyBorder="1" applyAlignment="1">
      <alignment horizontal="left" vertical="center" wrapText="1"/>
    </xf>
    <xf numFmtId="0" fontId="22" fillId="0" borderId="28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2" fillId="0" borderId="38" xfId="0" applyFont="1" applyBorder="1" applyAlignment="1">
      <alignment horizontal="center" vertical="center" textRotation="90" wrapText="1"/>
    </xf>
    <xf numFmtId="0" fontId="22" fillId="0" borderId="16" xfId="0" applyFont="1" applyBorder="1" applyAlignment="1">
      <alignment horizontal="center" vertical="center" textRotation="90" wrapText="1"/>
    </xf>
    <xf numFmtId="0" fontId="22" fillId="0" borderId="36" xfId="0" applyFont="1" applyBorder="1" applyAlignment="1">
      <alignment horizontal="center" vertical="center" textRotation="90" wrapText="1"/>
    </xf>
    <xf numFmtId="0" fontId="23" fillId="0" borderId="28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20" fillId="0" borderId="35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view="pageBreakPreview" workbookViewId="0">
      <selection activeCell="F32" sqref="F32:J35"/>
    </sheetView>
  </sheetViews>
  <sheetFormatPr defaultRowHeight="12.75" x14ac:dyDescent="0.2"/>
  <cols>
    <col min="1" max="1" width="25.42578125" customWidth="1"/>
    <col min="2" max="2" width="22.85546875" customWidth="1"/>
    <col min="3" max="3" width="18" customWidth="1"/>
    <col min="4" max="4" width="2.140625" customWidth="1"/>
    <col min="5" max="5" width="5.140625" hidden="1" customWidth="1"/>
    <col min="10" max="10" width="33.5703125" customWidth="1"/>
    <col min="11" max="11" width="5.42578125" customWidth="1"/>
  </cols>
  <sheetData>
    <row r="1" spans="1:10" ht="17.25" customHeight="1" x14ac:dyDescent="0.25">
      <c r="B1" s="227"/>
      <c r="C1" s="227"/>
      <c r="D1" s="227"/>
      <c r="F1" s="223" t="s">
        <v>147</v>
      </c>
      <c r="G1" s="224"/>
      <c r="H1" s="224"/>
      <c r="I1" s="224"/>
      <c r="J1" s="224"/>
    </row>
    <row r="2" spans="1:10" x14ac:dyDescent="0.2">
      <c r="B2" s="76"/>
      <c r="C2" s="76"/>
      <c r="D2" s="76"/>
      <c r="F2" s="59"/>
      <c r="G2" s="59"/>
      <c r="H2" s="59"/>
      <c r="I2" s="59"/>
      <c r="J2" s="59"/>
    </row>
    <row r="3" spans="1:10" ht="15.75" x14ac:dyDescent="0.25">
      <c r="B3" s="228"/>
      <c r="C3" s="228"/>
      <c r="D3" s="228"/>
      <c r="F3" s="225" t="s">
        <v>193</v>
      </c>
      <c r="G3" s="225"/>
      <c r="H3" s="225"/>
      <c r="I3" s="225"/>
      <c r="J3" s="225"/>
    </row>
    <row r="4" spans="1:10" ht="15.75" x14ac:dyDescent="0.25">
      <c r="B4" s="228"/>
      <c r="C4" s="228"/>
      <c r="D4" s="228"/>
      <c r="F4" s="225" t="s">
        <v>137</v>
      </c>
      <c r="G4" s="225"/>
      <c r="H4" s="225"/>
      <c r="I4" s="225"/>
      <c r="J4" s="225"/>
    </row>
    <row r="5" spans="1:10" ht="15.75" x14ac:dyDescent="0.25">
      <c r="B5" s="228"/>
      <c r="C5" s="228"/>
      <c r="D5" s="228"/>
      <c r="F5" s="225" t="s">
        <v>194</v>
      </c>
      <c r="G5" s="226"/>
      <c r="H5" s="226"/>
      <c r="I5" s="226"/>
      <c r="J5" s="226"/>
    </row>
    <row r="6" spans="1:10" x14ac:dyDescent="0.2">
      <c r="B6" s="77"/>
      <c r="C6" s="76"/>
      <c r="D6" s="76"/>
      <c r="F6" s="66"/>
      <c r="G6" s="60"/>
      <c r="H6" s="60"/>
      <c r="I6" s="60"/>
      <c r="J6" s="60"/>
    </row>
    <row r="7" spans="1:10" ht="15.75" x14ac:dyDescent="0.25">
      <c r="B7" s="221"/>
      <c r="C7" s="221"/>
      <c r="D7" s="221"/>
      <c r="F7" s="229" t="s">
        <v>53</v>
      </c>
      <c r="G7" s="230"/>
      <c r="H7" s="230"/>
      <c r="I7" s="230"/>
      <c r="J7" s="230"/>
    </row>
    <row r="11" spans="1:10" ht="20.25" x14ac:dyDescent="0.3">
      <c r="A11" s="222" t="s">
        <v>50</v>
      </c>
      <c r="B11" s="222"/>
      <c r="C11" s="222"/>
      <c r="D11" s="222"/>
      <c r="E11" s="222"/>
      <c r="F11" s="222"/>
      <c r="G11" s="222"/>
      <c r="H11" s="222"/>
      <c r="I11" s="222"/>
      <c r="J11" s="222"/>
    </row>
    <row r="12" spans="1:10" x14ac:dyDescent="0.2">
      <c r="C12" s="26"/>
      <c r="D12" s="26"/>
      <c r="E12" s="26"/>
      <c r="F12" s="26"/>
      <c r="G12" s="26"/>
      <c r="H12" s="26"/>
      <c r="I12" s="26"/>
    </row>
    <row r="13" spans="1:10" x14ac:dyDescent="0.2">
      <c r="C13" s="26"/>
      <c r="D13" s="26"/>
      <c r="E13" s="26"/>
      <c r="F13" s="26"/>
      <c r="G13" s="26"/>
      <c r="H13" s="26"/>
      <c r="I13" s="26"/>
    </row>
    <row r="14" spans="1:10" ht="18" customHeight="1" x14ac:dyDescent="0.25">
      <c r="A14" s="231" t="s">
        <v>189</v>
      </c>
      <c r="B14" s="231"/>
      <c r="C14" s="231"/>
      <c r="D14" s="231"/>
      <c r="E14" s="231"/>
      <c r="F14" s="231"/>
      <c r="G14" s="231"/>
      <c r="H14" s="231"/>
      <c r="I14" s="231"/>
      <c r="J14" s="231"/>
    </row>
    <row r="15" spans="1:10" ht="18" customHeight="1" x14ac:dyDescent="0.25">
      <c r="A15" s="220"/>
      <c r="B15" s="220"/>
      <c r="C15" s="220"/>
      <c r="D15" s="220"/>
      <c r="E15" s="220"/>
      <c r="F15" s="220"/>
      <c r="G15" s="220"/>
      <c r="H15" s="220"/>
      <c r="I15" s="220"/>
      <c r="J15" s="220"/>
    </row>
    <row r="16" spans="1:10" ht="18" customHeight="1" x14ac:dyDescent="0.25">
      <c r="A16" s="220" t="s">
        <v>190</v>
      </c>
      <c r="B16" s="220"/>
      <c r="C16" s="220"/>
      <c r="D16" s="220"/>
      <c r="E16" s="220"/>
      <c r="F16" s="220"/>
      <c r="G16" s="220"/>
      <c r="H16" s="220"/>
      <c r="I16" s="220"/>
      <c r="J16" s="220"/>
    </row>
    <row r="17" spans="1:10" ht="5.25" customHeight="1" x14ac:dyDescent="0.2">
      <c r="C17" s="26"/>
      <c r="D17" s="26"/>
      <c r="E17" s="26"/>
      <c r="F17" s="26"/>
      <c r="G17" s="26"/>
      <c r="H17" s="26"/>
      <c r="I17" s="26"/>
    </row>
    <row r="18" spans="1:10" ht="18" customHeight="1" x14ac:dyDescent="0.25">
      <c r="A18" s="220" t="s">
        <v>51</v>
      </c>
      <c r="B18" s="220"/>
      <c r="C18" s="220"/>
      <c r="D18" s="220"/>
      <c r="E18" s="220"/>
      <c r="F18" s="220"/>
      <c r="G18" s="220"/>
      <c r="H18" s="220"/>
      <c r="I18" s="220"/>
      <c r="J18" s="220"/>
    </row>
    <row r="19" spans="1:10" ht="17.25" customHeight="1" x14ac:dyDescent="0.25">
      <c r="A19" s="220" t="s">
        <v>347</v>
      </c>
      <c r="B19" s="220"/>
      <c r="C19" s="220"/>
      <c r="D19" s="220"/>
      <c r="E19" s="220"/>
      <c r="F19" s="220"/>
      <c r="G19" s="220"/>
      <c r="H19" s="220"/>
      <c r="I19" s="220"/>
      <c r="J19" s="220"/>
    </row>
    <row r="20" spans="1:10" ht="6.75" customHeight="1" x14ac:dyDescent="0.25">
      <c r="A20" s="63"/>
      <c r="B20" s="64"/>
      <c r="C20" s="65"/>
      <c r="D20" s="65"/>
      <c r="E20" s="65"/>
      <c r="F20" s="65"/>
      <c r="G20" s="65"/>
      <c r="H20" s="65"/>
      <c r="I20" s="65"/>
      <c r="J20" s="63"/>
    </row>
    <row r="21" spans="1:10" ht="15.75" x14ac:dyDescent="0.25">
      <c r="A21" s="220"/>
      <c r="B21" s="220"/>
      <c r="C21" s="220"/>
      <c r="D21" s="220"/>
      <c r="E21" s="220"/>
      <c r="F21" s="220"/>
      <c r="G21" s="220"/>
      <c r="H21" s="220"/>
      <c r="I21" s="220"/>
      <c r="J21" s="220"/>
    </row>
    <row r="22" spans="1:10" ht="18" x14ac:dyDescent="0.25">
      <c r="C22" s="61"/>
      <c r="D22" s="61"/>
      <c r="E22" s="26"/>
      <c r="F22" s="26"/>
      <c r="G22" s="26"/>
      <c r="H22" s="26"/>
      <c r="I22" s="26"/>
    </row>
    <row r="23" spans="1:10" x14ac:dyDescent="0.2">
      <c r="C23" s="62"/>
      <c r="D23" s="26"/>
      <c r="E23" s="26"/>
      <c r="F23" s="26"/>
      <c r="G23" s="26"/>
      <c r="H23" s="26"/>
      <c r="I23" s="26"/>
    </row>
    <row r="24" spans="1:10" x14ac:dyDescent="0.2">
      <c r="F24" s="232" t="s">
        <v>348</v>
      </c>
      <c r="G24" s="232"/>
      <c r="H24" s="232"/>
      <c r="I24" s="232"/>
      <c r="J24" s="232"/>
    </row>
    <row r="25" spans="1:10" x14ac:dyDescent="0.2">
      <c r="F25" s="232"/>
      <c r="G25" s="232"/>
      <c r="H25" s="232"/>
      <c r="I25" s="232"/>
      <c r="J25" s="232"/>
    </row>
    <row r="26" spans="1:10" ht="8.25" customHeight="1" x14ac:dyDescent="0.2">
      <c r="F26" s="232" t="s">
        <v>128</v>
      </c>
      <c r="G26" s="232"/>
      <c r="H26" s="232"/>
      <c r="I26" s="232"/>
      <c r="J26" s="232"/>
    </row>
    <row r="27" spans="1:10" x14ac:dyDescent="0.2">
      <c r="F27" s="232"/>
      <c r="G27" s="232"/>
      <c r="H27" s="232"/>
      <c r="I27" s="232"/>
      <c r="J27" s="232"/>
    </row>
    <row r="28" spans="1:10" ht="8.25" customHeight="1" x14ac:dyDescent="0.2">
      <c r="F28" s="232" t="s">
        <v>129</v>
      </c>
      <c r="G28" s="232"/>
      <c r="H28" s="232"/>
      <c r="I28" s="232"/>
      <c r="J28" s="232"/>
    </row>
    <row r="29" spans="1:10" x14ac:dyDescent="0.2">
      <c r="F29" s="232"/>
      <c r="G29" s="232"/>
      <c r="H29" s="232"/>
      <c r="I29" s="232"/>
      <c r="J29" s="232"/>
    </row>
    <row r="30" spans="1:10" ht="6.75" customHeight="1" x14ac:dyDescent="0.2">
      <c r="F30" s="232" t="s">
        <v>52</v>
      </c>
      <c r="G30" s="232"/>
      <c r="H30" s="232"/>
      <c r="I30" s="232"/>
      <c r="J30" s="232"/>
    </row>
    <row r="31" spans="1:10" ht="12" customHeight="1" x14ac:dyDescent="0.2">
      <c r="F31" s="232"/>
      <c r="G31" s="232"/>
      <c r="H31" s="232"/>
      <c r="I31" s="232"/>
      <c r="J31" s="232"/>
    </row>
    <row r="32" spans="1:10" ht="7.5" customHeight="1" x14ac:dyDescent="0.2">
      <c r="F32" s="233" t="s">
        <v>393</v>
      </c>
      <c r="G32" s="233"/>
      <c r="H32" s="233"/>
      <c r="I32" s="233"/>
      <c r="J32" s="233"/>
    </row>
    <row r="33" spans="6:10" x14ac:dyDescent="0.2">
      <c r="F33" s="233"/>
      <c r="G33" s="233"/>
      <c r="H33" s="233"/>
      <c r="I33" s="233"/>
      <c r="J33" s="233"/>
    </row>
    <row r="34" spans="6:10" x14ac:dyDescent="0.2">
      <c r="F34" s="233"/>
      <c r="G34" s="233"/>
      <c r="H34" s="233"/>
      <c r="I34" s="233"/>
      <c r="J34" s="233"/>
    </row>
    <row r="35" spans="6:10" x14ac:dyDescent="0.2">
      <c r="F35" s="233"/>
      <c r="G35" s="233"/>
      <c r="H35" s="233"/>
      <c r="I35" s="233"/>
      <c r="J35" s="233"/>
    </row>
    <row r="36" spans="6:10" x14ac:dyDescent="0.2">
      <c r="F36" s="232"/>
      <c r="G36" s="232"/>
      <c r="H36" s="232"/>
      <c r="I36" s="232"/>
      <c r="J36" s="232"/>
    </row>
    <row r="37" spans="6:10" x14ac:dyDescent="0.2">
      <c r="F37" s="232"/>
      <c r="G37" s="232"/>
      <c r="H37" s="232"/>
      <c r="I37" s="232"/>
      <c r="J37" s="232"/>
    </row>
    <row r="38" spans="6:10" x14ac:dyDescent="0.2">
      <c r="F38" s="232"/>
      <c r="G38" s="232"/>
      <c r="H38" s="232"/>
      <c r="I38" s="232"/>
      <c r="J38" s="232"/>
    </row>
    <row r="39" spans="6:10" x14ac:dyDescent="0.2">
      <c r="F39" s="232"/>
      <c r="G39" s="232"/>
      <c r="H39" s="232"/>
      <c r="I39" s="232"/>
      <c r="J39" s="232"/>
    </row>
  </sheetData>
  <mergeCells count="23">
    <mergeCell ref="F36:J39"/>
    <mergeCell ref="F32:J35"/>
    <mergeCell ref="A18:J18"/>
    <mergeCell ref="A19:J19"/>
    <mergeCell ref="A21:J21"/>
    <mergeCell ref="F24:J25"/>
    <mergeCell ref="F26:J27"/>
    <mergeCell ref="F28:J29"/>
    <mergeCell ref="F30:J31"/>
    <mergeCell ref="A16:J16"/>
    <mergeCell ref="B7:D7"/>
    <mergeCell ref="A11:J11"/>
    <mergeCell ref="F1:J1"/>
    <mergeCell ref="F3:J3"/>
    <mergeCell ref="F5:J5"/>
    <mergeCell ref="F4:J4"/>
    <mergeCell ref="B1:D1"/>
    <mergeCell ref="B3:D3"/>
    <mergeCell ref="B4:D4"/>
    <mergeCell ref="B5:D5"/>
    <mergeCell ref="F7:J7"/>
    <mergeCell ref="A14:J14"/>
    <mergeCell ref="A15:J15"/>
  </mergeCells>
  <phoneticPr fontId="3" type="noConversion"/>
  <pageMargins left="0.59055118110236227" right="0.59055118110236227" top="0.59055118110236227" bottom="0.59055118110236227" header="0.51181102362204722" footer="0.51181102362204722"/>
  <pageSetup paperSize="9" scale="8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9"/>
  <sheetViews>
    <sheetView tabSelected="1" view="pageBreakPreview" zoomScale="80" zoomScaleSheetLayoutView="80" workbookViewId="0">
      <selection activeCell="AE9" sqref="AE9"/>
    </sheetView>
  </sheetViews>
  <sheetFormatPr defaultColWidth="3.42578125" defaultRowHeight="27" customHeight="1" x14ac:dyDescent="0.2"/>
  <cols>
    <col min="1" max="48" width="3.42578125" style="3"/>
    <col min="49" max="49" width="3.85546875" style="3" customWidth="1"/>
    <col min="50" max="16384" width="3.42578125" style="3"/>
  </cols>
  <sheetData>
    <row r="1" spans="1:53" ht="27" customHeight="1" x14ac:dyDescent="0.2">
      <c r="A1" s="265" t="s">
        <v>43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265"/>
      <c r="AE1" s="265"/>
      <c r="AF1" s="265"/>
      <c r="AG1" s="265"/>
      <c r="AH1" s="265"/>
      <c r="AI1" s="265"/>
      <c r="AJ1" s="265"/>
      <c r="AK1" s="265"/>
      <c r="AL1" s="265"/>
      <c r="AM1" s="265"/>
      <c r="AN1" s="265"/>
      <c r="AO1" s="265"/>
      <c r="AP1" s="265"/>
      <c r="AQ1" s="265"/>
      <c r="AR1" s="265"/>
      <c r="AS1" s="265"/>
      <c r="AT1" s="265"/>
      <c r="AU1" s="265"/>
      <c r="AV1" s="265"/>
      <c r="AW1" s="265"/>
      <c r="AX1" s="265"/>
      <c r="AY1" s="265"/>
      <c r="AZ1" s="265"/>
      <c r="BA1" s="265"/>
    </row>
    <row r="2" spans="1:53" ht="27" customHeight="1" thickBot="1" x14ac:dyDescent="0.25"/>
    <row r="3" spans="1:53" ht="26.25" customHeight="1" x14ac:dyDescent="0.2">
      <c r="A3" s="240" t="s">
        <v>34</v>
      </c>
      <c r="B3" s="256" t="s">
        <v>6</v>
      </c>
      <c r="C3" s="257"/>
      <c r="D3" s="257"/>
      <c r="E3" s="258"/>
      <c r="F3" s="240" t="s">
        <v>7</v>
      </c>
      <c r="G3" s="256" t="s">
        <v>8</v>
      </c>
      <c r="H3" s="257"/>
      <c r="I3" s="258"/>
      <c r="J3" s="240" t="s">
        <v>9</v>
      </c>
      <c r="K3" s="256" t="s">
        <v>10</v>
      </c>
      <c r="L3" s="257"/>
      <c r="M3" s="257"/>
      <c r="N3" s="258"/>
      <c r="O3" s="256" t="s">
        <v>11</v>
      </c>
      <c r="P3" s="257"/>
      <c r="Q3" s="257"/>
      <c r="R3" s="258"/>
      <c r="S3" s="240" t="s">
        <v>26</v>
      </c>
      <c r="T3" s="256" t="s">
        <v>13</v>
      </c>
      <c r="U3" s="257"/>
      <c r="V3" s="258"/>
      <c r="W3" s="240" t="s">
        <v>12</v>
      </c>
      <c r="X3" s="257" t="s">
        <v>15</v>
      </c>
      <c r="Y3" s="257"/>
      <c r="Z3" s="258"/>
      <c r="AA3" s="240" t="s">
        <v>14</v>
      </c>
      <c r="AB3" s="256" t="s">
        <v>17</v>
      </c>
      <c r="AC3" s="257"/>
      <c r="AD3" s="257"/>
      <c r="AE3" s="258"/>
      <c r="AF3" s="237" t="s">
        <v>16</v>
      </c>
      <c r="AG3" s="244" t="s">
        <v>20</v>
      </c>
      <c r="AH3" s="244"/>
      <c r="AI3" s="245"/>
      <c r="AJ3" s="237" t="s">
        <v>18</v>
      </c>
      <c r="AK3" s="243" t="s">
        <v>21</v>
      </c>
      <c r="AL3" s="244"/>
      <c r="AM3" s="244"/>
      <c r="AN3" s="245"/>
      <c r="AO3" s="243" t="s">
        <v>22</v>
      </c>
      <c r="AP3" s="244"/>
      <c r="AQ3" s="244"/>
      <c r="AR3" s="245"/>
      <c r="AS3" s="237" t="s">
        <v>19</v>
      </c>
      <c r="AT3" s="243" t="s">
        <v>23</v>
      </c>
      <c r="AU3" s="244"/>
      <c r="AV3" s="245"/>
      <c r="AW3" s="237" t="s">
        <v>25</v>
      </c>
      <c r="AX3" s="243" t="s">
        <v>24</v>
      </c>
      <c r="AY3" s="244"/>
      <c r="AZ3" s="244"/>
      <c r="BA3" s="245"/>
    </row>
    <row r="4" spans="1:53" ht="9.75" customHeight="1" x14ac:dyDescent="0.2">
      <c r="A4" s="241"/>
      <c r="B4" s="259"/>
      <c r="C4" s="260"/>
      <c r="D4" s="260"/>
      <c r="E4" s="261"/>
      <c r="F4" s="241"/>
      <c r="G4" s="259"/>
      <c r="H4" s="260"/>
      <c r="I4" s="261"/>
      <c r="J4" s="241"/>
      <c r="K4" s="259"/>
      <c r="L4" s="260"/>
      <c r="M4" s="260"/>
      <c r="N4" s="261"/>
      <c r="O4" s="259"/>
      <c r="P4" s="260"/>
      <c r="Q4" s="260"/>
      <c r="R4" s="261"/>
      <c r="S4" s="241"/>
      <c r="T4" s="259"/>
      <c r="U4" s="260"/>
      <c r="V4" s="261"/>
      <c r="W4" s="241"/>
      <c r="X4" s="260"/>
      <c r="Y4" s="260"/>
      <c r="Z4" s="261"/>
      <c r="AA4" s="241"/>
      <c r="AB4" s="259"/>
      <c r="AC4" s="260"/>
      <c r="AD4" s="260"/>
      <c r="AE4" s="261"/>
      <c r="AF4" s="238"/>
      <c r="AG4" s="247"/>
      <c r="AH4" s="247"/>
      <c r="AI4" s="248"/>
      <c r="AJ4" s="238"/>
      <c r="AK4" s="246"/>
      <c r="AL4" s="247"/>
      <c r="AM4" s="247"/>
      <c r="AN4" s="248"/>
      <c r="AO4" s="246"/>
      <c r="AP4" s="247"/>
      <c r="AQ4" s="247"/>
      <c r="AR4" s="248"/>
      <c r="AS4" s="238"/>
      <c r="AT4" s="246"/>
      <c r="AU4" s="247"/>
      <c r="AV4" s="248"/>
      <c r="AW4" s="238"/>
      <c r="AX4" s="246"/>
      <c r="AY4" s="247"/>
      <c r="AZ4" s="247"/>
      <c r="BA4" s="248"/>
    </row>
    <row r="5" spans="1:53" ht="6.75" customHeight="1" thickBot="1" x14ac:dyDescent="0.25">
      <c r="A5" s="241"/>
      <c r="B5" s="262"/>
      <c r="C5" s="263"/>
      <c r="D5" s="263"/>
      <c r="E5" s="264"/>
      <c r="F5" s="241"/>
      <c r="G5" s="262"/>
      <c r="H5" s="263"/>
      <c r="I5" s="264"/>
      <c r="J5" s="241"/>
      <c r="K5" s="262"/>
      <c r="L5" s="263"/>
      <c r="M5" s="263"/>
      <c r="N5" s="264"/>
      <c r="O5" s="262"/>
      <c r="P5" s="263"/>
      <c r="Q5" s="263"/>
      <c r="R5" s="264"/>
      <c r="S5" s="241"/>
      <c r="T5" s="262"/>
      <c r="U5" s="263"/>
      <c r="V5" s="264"/>
      <c r="W5" s="241"/>
      <c r="X5" s="263"/>
      <c r="Y5" s="263"/>
      <c r="Z5" s="264"/>
      <c r="AA5" s="241"/>
      <c r="AB5" s="262"/>
      <c r="AC5" s="263"/>
      <c r="AD5" s="263"/>
      <c r="AE5" s="264"/>
      <c r="AF5" s="238"/>
      <c r="AG5" s="250"/>
      <c r="AH5" s="250"/>
      <c r="AI5" s="251"/>
      <c r="AJ5" s="238"/>
      <c r="AK5" s="249"/>
      <c r="AL5" s="250"/>
      <c r="AM5" s="250"/>
      <c r="AN5" s="251"/>
      <c r="AO5" s="249"/>
      <c r="AP5" s="250"/>
      <c r="AQ5" s="250"/>
      <c r="AR5" s="251"/>
      <c r="AS5" s="238"/>
      <c r="AT5" s="249"/>
      <c r="AU5" s="250"/>
      <c r="AV5" s="251"/>
      <c r="AW5" s="238"/>
      <c r="AX5" s="249"/>
      <c r="AY5" s="250"/>
      <c r="AZ5" s="250"/>
      <c r="BA5" s="251"/>
    </row>
    <row r="6" spans="1:53" ht="23.25" customHeight="1" x14ac:dyDescent="0.2">
      <c r="A6" s="241"/>
      <c r="B6" s="47">
        <v>1</v>
      </c>
      <c r="C6" s="48">
        <v>8</v>
      </c>
      <c r="D6" s="48">
        <v>15</v>
      </c>
      <c r="E6" s="49">
        <v>22</v>
      </c>
      <c r="F6" s="241"/>
      <c r="G6" s="47">
        <v>6</v>
      </c>
      <c r="H6" s="48">
        <v>13</v>
      </c>
      <c r="I6" s="49">
        <v>20</v>
      </c>
      <c r="J6" s="241"/>
      <c r="K6" s="47">
        <v>3</v>
      </c>
      <c r="L6" s="48">
        <v>10</v>
      </c>
      <c r="M6" s="48">
        <v>17</v>
      </c>
      <c r="N6" s="49">
        <v>24</v>
      </c>
      <c r="O6" s="50">
        <v>1</v>
      </c>
      <c r="P6" s="48">
        <v>8</v>
      </c>
      <c r="Q6" s="48">
        <v>15</v>
      </c>
      <c r="R6" s="49">
        <v>22</v>
      </c>
      <c r="S6" s="241"/>
      <c r="T6" s="47">
        <v>5</v>
      </c>
      <c r="U6" s="48">
        <v>12</v>
      </c>
      <c r="V6" s="49">
        <v>19</v>
      </c>
      <c r="W6" s="241"/>
      <c r="X6" s="47">
        <v>2</v>
      </c>
      <c r="Y6" s="48">
        <v>9</v>
      </c>
      <c r="Z6" s="49">
        <v>16</v>
      </c>
      <c r="AA6" s="241"/>
      <c r="AB6" s="47">
        <v>2</v>
      </c>
      <c r="AC6" s="48">
        <v>9</v>
      </c>
      <c r="AD6" s="48">
        <v>16</v>
      </c>
      <c r="AE6" s="51">
        <v>23</v>
      </c>
      <c r="AF6" s="238"/>
      <c r="AG6" s="52">
        <v>6</v>
      </c>
      <c r="AH6" s="53">
        <v>13</v>
      </c>
      <c r="AI6" s="51">
        <v>20</v>
      </c>
      <c r="AJ6" s="238"/>
      <c r="AK6" s="52">
        <v>4</v>
      </c>
      <c r="AL6" s="53">
        <v>11</v>
      </c>
      <c r="AM6" s="53">
        <v>18</v>
      </c>
      <c r="AN6" s="51">
        <v>25</v>
      </c>
      <c r="AO6" s="54">
        <v>1</v>
      </c>
      <c r="AP6" s="53">
        <v>8</v>
      </c>
      <c r="AQ6" s="53">
        <v>15</v>
      </c>
      <c r="AR6" s="51">
        <v>22</v>
      </c>
      <c r="AS6" s="238"/>
      <c r="AT6" s="52">
        <v>6</v>
      </c>
      <c r="AU6" s="53">
        <v>13</v>
      </c>
      <c r="AV6" s="51">
        <v>20</v>
      </c>
      <c r="AW6" s="238"/>
      <c r="AX6" s="52">
        <v>3</v>
      </c>
      <c r="AY6" s="53">
        <v>10</v>
      </c>
      <c r="AZ6" s="53">
        <v>17</v>
      </c>
      <c r="BA6" s="51">
        <v>24</v>
      </c>
    </row>
    <row r="7" spans="1:53" ht="23.25" customHeight="1" thickBot="1" x14ac:dyDescent="0.25">
      <c r="A7" s="242"/>
      <c r="B7" s="18">
        <v>7</v>
      </c>
      <c r="C7" s="19">
        <v>14</v>
      </c>
      <c r="D7" s="19">
        <v>21</v>
      </c>
      <c r="E7" s="27">
        <v>28</v>
      </c>
      <c r="F7" s="242"/>
      <c r="G7" s="18">
        <v>12</v>
      </c>
      <c r="H7" s="19">
        <v>19</v>
      </c>
      <c r="I7" s="27">
        <v>26</v>
      </c>
      <c r="J7" s="242"/>
      <c r="K7" s="18">
        <v>9</v>
      </c>
      <c r="L7" s="19">
        <v>16</v>
      </c>
      <c r="M7" s="19">
        <v>23</v>
      </c>
      <c r="N7" s="27">
        <v>30</v>
      </c>
      <c r="O7" s="18">
        <v>7</v>
      </c>
      <c r="P7" s="19">
        <v>14</v>
      </c>
      <c r="Q7" s="19">
        <v>21</v>
      </c>
      <c r="R7" s="27">
        <v>28</v>
      </c>
      <c r="S7" s="241"/>
      <c r="T7" s="55">
        <v>11</v>
      </c>
      <c r="U7" s="56">
        <v>18</v>
      </c>
      <c r="V7" s="27">
        <v>25</v>
      </c>
      <c r="W7" s="242"/>
      <c r="X7" s="18">
        <v>8</v>
      </c>
      <c r="Y7" s="19">
        <v>15</v>
      </c>
      <c r="Z7" s="27">
        <v>22</v>
      </c>
      <c r="AA7" s="242"/>
      <c r="AB7" s="18">
        <v>8</v>
      </c>
      <c r="AC7" s="19">
        <v>15</v>
      </c>
      <c r="AD7" s="19">
        <v>22</v>
      </c>
      <c r="AE7" s="21">
        <v>29</v>
      </c>
      <c r="AF7" s="239"/>
      <c r="AG7" s="28">
        <v>12</v>
      </c>
      <c r="AH7" s="20">
        <v>19</v>
      </c>
      <c r="AI7" s="21">
        <v>26</v>
      </c>
      <c r="AJ7" s="239"/>
      <c r="AK7" s="28">
        <v>10</v>
      </c>
      <c r="AL7" s="20">
        <v>17</v>
      </c>
      <c r="AM7" s="20">
        <v>24</v>
      </c>
      <c r="AN7" s="21">
        <v>31</v>
      </c>
      <c r="AO7" s="28">
        <v>7</v>
      </c>
      <c r="AP7" s="20">
        <v>14</v>
      </c>
      <c r="AQ7" s="20">
        <v>21</v>
      </c>
      <c r="AR7" s="21">
        <v>28</v>
      </c>
      <c r="AS7" s="239"/>
      <c r="AT7" s="28">
        <v>12</v>
      </c>
      <c r="AU7" s="20">
        <v>19</v>
      </c>
      <c r="AV7" s="21">
        <v>26</v>
      </c>
      <c r="AW7" s="239"/>
      <c r="AX7" s="28">
        <v>9</v>
      </c>
      <c r="AY7" s="20">
        <v>16</v>
      </c>
      <c r="AZ7" s="20">
        <v>23</v>
      </c>
      <c r="BA7" s="57">
        <v>31</v>
      </c>
    </row>
    <row r="8" spans="1:53" ht="32.25" customHeight="1" thickBot="1" x14ac:dyDescent="0.25">
      <c r="A8" s="34">
        <v>1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29"/>
      <c r="Q8" s="36"/>
      <c r="R8" s="29"/>
      <c r="S8" s="35" t="s">
        <v>2</v>
      </c>
      <c r="T8" s="35" t="s">
        <v>2</v>
      </c>
      <c r="U8" s="74" t="s">
        <v>164</v>
      </c>
      <c r="V8" s="36"/>
      <c r="W8" s="30"/>
      <c r="X8" s="30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 t="s">
        <v>1</v>
      </c>
      <c r="AS8" s="35" t="s">
        <v>1</v>
      </c>
      <c r="AT8" s="35" t="s">
        <v>2</v>
      </c>
      <c r="AU8" s="35" t="s">
        <v>2</v>
      </c>
      <c r="AV8" s="35" t="s">
        <v>2</v>
      </c>
      <c r="AW8" s="35" t="s">
        <v>2</v>
      </c>
      <c r="AX8" s="35" t="s">
        <v>2</v>
      </c>
      <c r="AY8" s="35" t="s">
        <v>2</v>
      </c>
      <c r="AZ8" s="37" t="s">
        <v>2</v>
      </c>
      <c r="BA8" s="38" t="s">
        <v>2</v>
      </c>
    </row>
    <row r="9" spans="1:53" ht="32.25" customHeight="1" thickBot="1" x14ac:dyDescent="0.25">
      <c r="A9" s="39">
        <v>2</v>
      </c>
      <c r="B9" s="36"/>
      <c r="C9" s="36"/>
      <c r="D9" s="36"/>
      <c r="E9" s="36"/>
      <c r="F9" s="36"/>
      <c r="G9" s="36"/>
      <c r="H9" s="36"/>
      <c r="I9" s="36"/>
      <c r="J9" s="36"/>
      <c r="K9" s="69"/>
      <c r="L9" s="69"/>
      <c r="M9" s="69"/>
      <c r="N9" s="69"/>
      <c r="O9" s="44"/>
      <c r="P9" s="36"/>
      <c r="Q9" s="36"/>
      <c r="R9" s="30" t="s">
        <v>1</v>
      </c>
      <c r="S9" s="35" t="s">
        <v>2</v>
      </c>
      <c r="T9" s="71" t="s">
        <v>2</v>
      </c>
      <c r="U9" s="33" t="s">
        <v>164</v>
      </c>
      <c r="V9" s="36"/>
      <c r="W9" s="36"/>
      <c r="X9" s="44" t="s">
        <v>158</v>
      </c>
      <c r="Y9" s="44" t="s">
        <v>158</v>
      </c>
      <c r="Z9" s="36" t="s">
        <v>158</v>
      </c>
      <c r="AA9" s="72"/>
      <c r="AB9" s="35"/>
      <c r="AC9" s="36" t="s">
        <v>158</v>
      </c>
      <c r="AD9" s="36"/>
      <c r="AE9" s="36" t="s">
        <v>35</v>
      </c>
      <c r="AF9" s="36" t="s">
        <v>158</v>
      </c>
      <c r="AG9" s="36" t="s">
        <v>158</v>
      </c>
      <c r="AH9" s="36" t="s">
        <v>158</v>
      </c>
      <c r="AI9" s="36" t="s">
        <v>158</v>
      </c>
      <c r="AJ9" s="36"/>
      <c r="AK9" s="36"/>
      <c r="AL9" s="36"/>
      <c r="AM9" s="36" t="s">
        <v>36</v>
      </c>
      <c r="AN9" s="36" t="s">
        <v>36</v>
      </c>
      <c r="AO9" s="36"/>
      <c r="AP9" s="36"/>
      <c r="AQ9" s="33" t="s">
        <v>158</v>
      </c>
      <c r="AR9" s="45" t="s">
        <v>1</v>
      </c>
      <c r="AS9" s="36" t="s">
        <v>35</v>
      </c>
      <c r="AT9" s="40" t="s">
        <v>2</v>
      </c>
      <c r="AU9" s="40" t="s">
        <v>2</v>
      </c>
      <c r="AV9" s="40" t="s">
        <v>2</v>
      </c>
      <c r="AW9" s="40" t="s">
        <v>2</v>
      </c>
      <c r="AX9" s="40" t="s">
        <v>2</v>
      </c>
      <c r="AY9" s="40" t="s">
        <v>2</v>
      </c>
      <c r="AZ9" s="41" t="s">
        <v>2</v>
      </c>
      <c r="BA9" s="42" t="s">
        <v>2</v>
      </c>
    </row>
    <row r="10" spans="1:53" ht="32.25" customHeight="1" thickBot="1" x14ac:dyDescent="0.3">
      <c r="A10" s="39">
        <v>3</v>
      </c>
      <c r="B10" s="36"/>
      <c r="C10" s="36"/>
      <c r="D10" s="36"/>
      <c r="E10" s="36"/>
      <c r="F10" s="36"/>
      <c r="G10" s="36"/>
      <c r="H10" s="36"/>
      <c r="I10" s="36" t="s">
        <v>35</v>
      </c>
      <c r="J10" s="36"/>
      <c r="K10" s="210"/>
      <c r="L10" s="36" t="s">
        <v>36</v>
      </c>
      <c r="M10" s="36" t="s">
        <v>36</v>
      </c>
      <c r="N10" s="36" t="s">
        <v>36</v>
      </c>
      <c r="O10" s="36"/>
      <c r="P10" s="36"/>
      <c r="Q10" s="36"/>
      <c r="R10" s="30" t="s">
        <v>1</v>
      </c>
      <c r="S10" s="35" t="s">
        <v>2</v>
      </c>
      <c r="T10" s="71" t="s">
        <v>2</v>
      </c>
      <c r="U10" s="33" t="s">
        <v>164</v>
      </c>
      <c r="V10" s="36"/>
      <c r="W10" s="36" t="s">
        <v>158</v>
      </c>
      <c r="X10" s="36"/>
      <c r="Y10" s="36"/>
      <c r="Z10" s="35"/>
      <c r="AA10" s="35"/>
      <c r="AB10" s="44" t="s">
        <v>158</v>
      </c>
      <c r="AC10" s="44" t="s">
        <v>158</v>
      </c>
      <c r="AD10" s="44" t="s">
        <v>158</v>
      </c>
      <c r="AE10" s="44" t="s">
        <v>35</v>
      </c>
      <c r="AF10" s="44" t="s">
        <v>36</v>
      </c>
      <c r="AG10" s="44" t="s">
        <v>36</v>
      </c>
      <c r="AH10" s="44" t="s">
        <v>36</v>
      </c>
      <c r="AI10" s="44" t="s">
        <v>36</v>
      </c>
      <c r="AJ10" s="44"/>
      <c r="AK10" s="44"/>
      <c r="AL10" s="36" t="s">
        <v>158</v>
      </c>
      <c r="AM10" s="36" t="s">
        <v>158</v>
      </c>
      <c r="AN10" s="36" t="s">
        <v>35</v>
      </c>
      <c r="AO10" s="36" t="s">
        <v>158</v>
      </c>
      <c r="AP10" s="33"/>
      <c r="AQ10" s="45" t="s">
        <v>1</v>
      </c>
      <c r="AR10" s="36" t="s">
        <v>36</v>
      </c>
      <c r="AS10" s="35" t="s">
        <v>36</v>
      </c>
      <c r="AT10" s="35" t="s">
        <v>36</v>
      </c>
      <c r="AU10" s="35" t="s">
        <v>2</v>
      </c>
      <c r="AV10" s="35" t="s">
        <v>2</v>
      </c>
      <c r="AW10" s="35" t="s">
        <v>2</v>
      </c>
      <c r="AX10" s="35" t="s">
        <v>2</v>
      </c>
      <c r="AY10" s="35" t="s">
        <v>2</v>
      </c>
      <c r="AZ10" s="37" t="s">
        <v>2</v>
      </c>
      <c r="BA10" s="43" t="s">
        <v>2</v>
      </c>
    </row>
    <row r="11" spans="1:53" ht="32.25" customHeight="1" thickBot="1" x14ac:dyDescent="0.25">
      <c r="A11" s="39">
        <v>4</v>
      </c>
      <c r="B11" s="36" t="s">
        <v>158</v>
      </c>
      <c r="C11" s="36"/>
      <c r="D11" s="36"/>
      <c r="E11" s="36"/>
      <c r="F11" s="36"/>
      <c r="G11" s="36" t="s">
        <v>158</v>
      </c>
      <c r="H11" s="36" t="s">
        <v>158</v>
      </c>
      <c r="I11" s="36" t="s">
        <v>36</v>
      </c>
      <c r="J11" s="36" t="s">
        <v>36</v>
      </c>
      <c r="K11" s="36" t="s">
        <v>36</v>
      </c>
      <c r="L11" s="36" t="s">
        <v>36</v>
      </c>
      <c r="M11" s="36" t="s">
        <v>158</v>
      </c>
      <c r="N11" s="36" t="s">
        <v>158</v>
      </c>
      <c r="O11" s="36"/>
      <c r="P11" s="36"/>
      <c r="Q11" s="36"/>
      <c r="R11" s="30" t="s">
        <v>158</v>
      </c>
      <c r="S11" s="71" t="s">
        <v>2</v>
      </c>
      <c r="T11" s="71" t="s">
        <v>2</v>
      </c>
      <c r="U11" s="73"/>
      <c r="V11" s="73"/>
      <c r="W11" s="36" t="s">
        <v>158</v>
      </c>
      <c r="X11" s="73" t="s">
        <v>158</v>
      </c>
      <c r="Y11" s="33" t="s">
        <v>158</v>
      </c>
      <c r="Z11" s="33" t="s">
        <v>158</v>
      </c>
      <c r="AA11" s="33" t="s">
        <v>158</v>
      </c>
      <c r="AB11" s="33"/>
      <c r="AC11" s="33"/>
      <c r="AD11" s="33"/>
      <c r="AE11" s="72"/>
      <c r="AF11" s="73"/>
      <c r="AG11" s="78" t="s">
        <v>1</v>
      </c>
      <c r="AH11" s="78" t="s">
        <v>36</v>
      </c>
      <c r="AI11" s="78" t="s">
        <v>36</v>
      </c>
      <c r="AJ11" s="78" t="s">
        <v>36</v>
      </c>
      <c r="AK11" s="73" t="s">
        <v>36</v>
      </c>
      <c r="AL11" s="33"/>
      <c r="AM11" s="45" t="s">
        <v>0</v>
      </c>
      <c r="AN11" s="45" t="s">
        <v>0</v>
      </c>
      <c r="AO11" s="45" t="s">
        <v>0</v>
      </c>
      <c r="AP11" s="45" t="s">
        <v>0</v>
      </c>
      <c r="AQ11" s="45" t="s">
        <v>0</v>
      </c>
      <c r="AR11" s="45" t="s">
        <v>0</v>
      </c>
      <c r="AS11" s="33"/>
      <c r="AT11" s="33"/>
      <c r="AU11" s="32"/>
      <c r="AV11" s="33"/>
      <c r="AW11" s="33"/>
      <c r="AX11" s="33"/>
      <c r="AY11" s="33"/>
      <c r="AZ11" s="46"/>
      <c r="BA11" s="31"/>
    </row>
    <row r="12" spans="1:53" ht="27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10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12"/>
    </row>
    <row r="13" spans="1:53" ht="27" customHeight="1" x14ac:dyDescent="0.2">
      <c r="A13" s="11"/>
      <c r="B13" s="11"/>
      <c r="C13" s="11"/>
      <c r="D13" s="11"/>
      <c r="E13" s="11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</row>
    <row r="14" spans="1:53" ht="93" customHeight="1" thickBot="1" x14ac:dyDescent="0.25">
      <c r="A14" s="252" t="s">
        <v>37</v>
      </c>
      <c r="B14" s="253"/>
      <c r="C14" s="253"/>
      <c r="D14" s="253"/>
      <c r="E14" s="253" t="s">
        <v>28</v>
      </c>
      <c r="F14" s="253"/>
      <c r="G14" s="253"/>
      <c r="H14" s="253"/>
      <c r="I14" s="253"/>
      <c r="J14" s="253"/>
      <c r="K14" s="253"/>
      <c r="L14" s="253" t="s">
        <v>29</v>
      </c>
      <c r="M14" s="253"/>
      <c r="N14" s="253"/>
      <c r="O14" s="253"/>
      <c r="P14" s="253"/>
      <c r="Q14" s="253"/>
      <c r="R14" s="253"/>
      <c r="S14" s="253" t="s">
        <v>30</v>
      </c>
      <c r="T14" s="253"/>
      <c r="U14" s="253"/>
      <c r="V14" s="253"/>
      <c r="W14" s="253"/>
      <c r="X14" s="253"/>
      <c r="Y14" s="253"/>
      <c r="Z14" s="236" t="s">
        <v>33</v>
      </c>
      <c r="AA14" s="236"/>
      <c r="AB14" s="236"/>
      <c r="AC14" s="236"/>
      <c r="AD14" s="236"/>
      <c r="AE14" s="236"/>
      <c r="AF14" s="236"/>
      <c r="AG14" s="236" t="s">
        <v>3</v>
      </c>
      <c r="AH14" s="236"/>
      <c r="AI14" s="236"/>
      <c r="AJ14" s="236"/>
      <c r="AK14" s="236"/>
      <c r="AL14" s="236"/>
      <c r="AM14" s="236"/>
      <c r="AN14" s="236" t="s">
        <v>31</v>
      </c>
      <c r="AO14" s="236"/>
      <c r="AP14" s="236"/>
      <c r="AQ14" s="236"/>
      <c r="AR14" s="236"/>
      <c r="AS14" s="236"/>
      <c r="AT14" s="236"/>
      <c r="AU14" s="236" t="s">
        <v>32</v>
      </c>
      <c r="AV14" s="236"/>
      <c r="AW14" s="236"/>
      <c r="AX14" s="236"/>
      <c r="AY14" s="236"/>
      <c r="AZ14" s="236"/>
      <c r="BA14" s="236"/>
    </row>
    <row r="15" spans="1:53" ht="22.5" customHeight="1" thickBot="1" x14ac:dyDescent="0.25">
      <c r="A15" s="253"/>
      <c r="B15" s="253"/>
      <c r="C15" s="253"/>
      <c r="D15" s="253"/>
      <c r="E15" s="13"/>
      <c r="F15" s="17"/>
      <c r="G15" s="14"/>
      <c r="H15" s="15"/>
      <c r="I15" s="15"/>
      <c r="J15" s="15"/>
      <c r="K15" s="16"/>
      <c r="L15" s="254" t="s">
        <v>5</v>
      </c>
      <c r="M15" s="255"/>
      <c r="N15" s="14"/>
      <c r="O15" s="15"/>
      <c r="P15" s="15"/>
      <c r="Q15" s="15"/>
      <c r="R15" s="16"/>
      <c r="S15" s="254" t="s">
        <v>4</v>
      </c>
      <c r="T15" s="255"/>
      <c r="U15" s="14"/>
      <c r="V15" s="15"/>
      <c r="W15" s="15"/>
      <c r="X15" s="15"/>
      <c r="Y15" s="8"/>
      <c r="Z15" s="234" t="s">
        <v>27</v>
      </c>
      <c r="AA15" s="235"/>
      <c r="AB15" s="6"/>
      <c r="AC15" s="7"/>
      <c r="AD15" s="7"/>
      <c r="AE15" s="7"/>
      <c r="AF15" s="8"/>
      <c r="AG15" s="234" t="s">
        <v>1</v>
      </c>
      <c r="AH15" s="235"/>
      <c r="AI15" s="6"/>
      <c r="AJ15" s="7"/>
      <c r="AK15" s="7"/>
      <c r="AL15" s="7"/>
      <c r="AM15" s="8"/>
      <c r="AN15" s="234" t="s">
        <v>0</v>
      </c>
      <c r="AO15" s="235"/>
      <c r="AP15" s="6"/>
      <c r="AQ15" s="7"/>
      <c r="AR15" s="7"/>
      <c r="AS15" s="7"/>
      <c r="AT15" s="8"/>
      <c r="AU15" s="234" t="s">
        <v>2</v>
      </c>
      <c r="AV15" s="235"/>
      <c r="AW15" s="6"/>
      <c r="AX15" s="7"/>
      <c r="AY15" s="7"/>
      <c r="AZ15" s="7"/>
      <c r="BA15" s="7"/>
    </row>
    <row r="16" spans="1:53" ht="27" customHeight="1" x14ac:dyDescent="0.2">
      <c r="A16" s="11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</row>
    <row r="17" spans="1:23" ht="27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1:23" ht="27" customHeight="1" x14ac:dyDescent="0.2">
      <c r="B18" s="75"/>
    </row>
    <row r="19" spans="1:23" ht="27" customHeight="1" x14ac:dyDescent="0.2">
      <c r="B19" s="5"/>
    </row>
  </sheetData>
  <mergeCells count="37">
    <mergeCell ref="T3:V5"/>
    <mergeCell ref="A1:BA1"/>
    <mergeCell ref="A3:A7"/>
    <mergeCell ref="B3:E5"/>
    <mergeCell ref="F3:F7"/>
    <mergeCell ref="G3:I5"/>
    <mergeCell ref="J3:J7"/>
    <mergeCell ref="K3:N5"/>
    <mergeCell ref="AG3:AI5"/>
    <mergeCell ref="W3:W7"/>
    <mergeCell ref="X3:Z5"/>
    <mergeCell ref="O3:R5"/>
    <mergeCell ref="AJ3:AJ7"/>
    <mergeCell ref="AK3:AN5"/>
    <mergeCell ref="S3:S7"/>
    <mergeCell ref="AB3:AE5"/>
    <mergeCell ref="A14:D15"/>
    <mergeCell ref="E14:K14"/>
    <mergeCell ref="L14:R14"/>
    <mergeCell ref="S14:Y14"/>
    <mergeCell ref="L15:M15"/>
    <mergeCell ref="S15:T15"/>
    <mergeCell ref="AX3:BA5"/>
    <mergeCell ref="AN14:AT14"/>
    <mergeCell ref="AU14:BA14"/>
    <mergeCell ref="AO3:AR5"/>
    <mergeCell ref="AS3:AS7"/>
    <mergeCell ref="AT3:AV5"/>
    <mergeCell ref="AU15:AV15"/>
    <mergeCell ref="AN15:AO15"/>
    <mergeCell ref="Z14:AF14"/>
    <mergeCell ref="AG14:AM14"/>
    <mergeCell ref="AW3:AW7"/>
    <mergeCell ref="Z15:AA15"/>
    <mergeCell ref="AG15:AH15"/>
    <mergeCell ref="AA3:AA7"/>
    <mergeCell ref="AF3:AF7"/>
  </mergeCells>
  <phoneticPr fontId="3" type="noConversion"/>
  <pageMargins left="0.75" right="0.75" top="1" bottom="1" header="0.5" footer="0.5"/>
  <pageSetup paperSize="9" scale="72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view="pageBreakPreview" topLeftCell="A4" zoomScaleSheetLayoutView="100" workbookViewId="0">
      <selection activeCell="AE9" sqref="AE9"/>
    </sheetView>
  </sheetViews>
  <sheetFormatPr defaultColWidth="9.140625" defaultRowHeight="12.75" x14ac:dyDescent="0.2"/>
  <cols>
    <col min="1" max="1" width="9.140625" style="2"/>
    <col min="2" max="2" width="11.42578125" style="2" customWidth="1"/>
    <col min="3" max="3" width="15.28515625" style="2" customWidth="1"/>
    <col min="4" max="4" width="13.28515625" style="2" customWidth="1"/>
    <col min="5" max="5" width="3.7109375" style="2" customWidth="1"/>
    <col min="6" max="6" width="13.140625" style="2" customWidth="1"/>
    <col min="7" max="7" width="4.5703125" style="2" customWidth="1"/>
    <col min="8" max="8" width="12" style="2" customWidth="1"/>
    <col min="9" max="9" width="15.28515625" style="2" customWidth="1"/>
    <col min="10" max="10" width="18.5703125" style="2" customWidth="1"/>
    <col min="11" max="11" width="13" style="2" customWidth="1"/>
    <col min="12" max="12" width="12.5703125" style="2" customWidth="1"/>
    <col min="13" max="13" width="0.140625" style="2" customWidth="1"/>
    <col min="14" max="14" width="9.140625" style="2" hidden="1" customWidth="1"/>
    <col min="15" max="16384" width="9.140625" style="2"/>
  </cols>
  <sheetData>
    <row r="1" spans="1:14" ht="15.75" x14ac:dyDescent="0.2">
      <c r="A1" s="277" t="s">
        <v>138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</row>
    <row r="2" spans="1:14" ht="16.5" customHeight="1" x14ac:dyDescent="0.2"/>
    <row r="3" spans="1:14" ht="17.25" thickBot="1" x14ac:dyDescent="0.25">
      <c r="A3" s="24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26.25" customHeight="1" thickBot="1" x14ac:dyDescent="0.25">
      <c r="A4" s="270" t="s">
        <v>44</v>
      </c>
      <c r="B4" s="273" t="s">
        <v>57</v>
      </c>
      <c r="C4" s="278"/>
      <c r="D4" s="270" t="s">
        <v>163</v>
      </c>
      <c r="E4" s="266" t="s">
        <v>56</v>
      </c>
      <c r="F4" s="283"/>
      <c r="G4" s="283"/>
      <c r="H4" s="267"/>
      <c r="I4" s="270" t="s">
        <v>61</v>
      </c>
      <c r="J4" s="270" t="s">
        <v>60</v>
      </c>
      <c r="K4" s="270" t="s">
        <v>58</v>
      </c>
      <c r="L4" s="270" t="s">
        <v>59</v>
      </c>
      <c r="M4" s="23"/>
      <c r="N4" s="23"/>
    </row>
    <row r="5" spans="1:14" ht="33.75" customHeight="1" x14ac:dyDescent="0.2">
      <c r="A5" s="271"/>
      <c r="B5" s="279"/>
      <c r="C5" s="280"/>
      <c r="D5" s="271"/>
      <c r="E5" s="273" t="s">
        <v>55</v>
      </c>
      <c r="F5" s="274"/>
      <c r="G5" s="273" t="s">
        <v>54</v>
      </c>
      <c r="H5" s="274"/>
      <c r="I5" s="271"/>
      <c r="J5" s="271"/>
      <c r="K5" s="271"/>
      <c r="L5" s="271"/>
      <c r="M5" s="23"/>
      <c r="N5" s="23"/>
    </row>
    <row r="6" spans="1:14" x14ac:dyDescent="0.2">
      <c r="A6" s="271"/>
      <c r="B6" s="279"/>
      <c r="C6" s="280"/>
      <c r="D6" s="271"/>
      <c r="E6" s="275"/>
      <c r="F6" s="276"/>
      <c r="G6" s="275"/>
      <c r="H6" s="276"/>
      <c r="I6" s="271"/>
      <c r="J6" s="271"/>
      <c r="K6" s="271"/>
      <c r="L6" s="271"/>
      <c r="M6" s="23"/>
      <c r="N6" s="23"/>
    </row>
    <row r="7" spans="1:14" ht="13.5" thickBot="1" x14ac:dyDescent="0.25">
      <c r="A7" s="272"/>
      <c r="B7" s="281"/>
      <c r="C7" s="282"/>
      <c r="D7" s="272"/>
      <c r="E7" s="268"/>
      <c r="F7" s="269"/>
      <c r="G7" s="268"/>
      <c r="H7" s="269"/>
      <c r="I7" s="272"/>
      <c r="J7" s="272"/>
      <c r="K7" s="272"/>
      <c r="L7" s="272"/>
      <c r="M7" s="23"/>
      <c r="N7" s="23"/>
    </row>
    <row r="8" spans="1:14" ht="13.5" thickBot="1" x14ac:dyDescent="0.25">
      <c r="A8" s="1">
        <v>1</v>
      </c>
      <c r="B8" s="268">
        <v>2</v>
      </c>
      <c r="C8" s="269"/>
      <c r="D8" s="25">
        <v>3</v>
      </c>
      <c r="E8" s="266">
        <v>4</v>
      </c>
      <c r="F8" s="267"/>
      <c r="G8" s="266">
        <v>5</v>
      </c>
      <c r="H8" s="267"/>
      <c r="I8" s="25">
        <v>6</v>
      </c>
      <c r="J8" s="25">
        <v>7</v>
      </c>
      <c r="K8" s="25">
        <v>8</v>
      </c>
      <c r="L8" s="67">
        <v>9</v>
      </c>
      <c r="M8" s="23"/>
      <c r="N8" s="23"/>
    </row>
    <row r="9" spans="1:14" ht="19.5" customHeight="1" thickBot="1" x14ac:dyDescent="0.25">
      <c r="A9" s="1">
        <v>1</v>
      </c>
      <c r="B9" s="266">
        <v>39</v>
      </c>
      <c r="C9" s="267"/>
      <c r="D9" s="25"/>
      <c r="E9" s="268"/>
      <c r="F9" s="269"/>
      <c r="G9" s="266"/>
      <c r="H9" s="267"/>
      <c r="I9" s="25">
        <v>2</v>
      </c>
      <c r="J9" s="25"/>
      <c r="K9" s="25">
        <v>11</v>
      </c>
      <c r="L9" s="67">
        <v>52</v>
      </c>
      <c r="M9" s="23"/>
      <c r="N9" s="23"/>
    </row>
    <row r="10" spans="1:14" ht="19.5" customHeight="1" thickBot="1" x14ac:dyDescent="0.25">
      <c r="A10" s="1">
        <v>2</v>
      </c>
      <c r="B10" s="266">
        <v>35</v>
      </c>
      <c r="C10" s="267"/>
      <c r="D10" s="25">
        <v>2</v>
      </c>
      <c r="E10" s="266">
        <v>2</v>
      </c>
      <c r="F10" s="267"/>
      <c r="G10" s="266"/>
      <c r="H10" s="267"/>
      <c r="I10" s="25">
        <v>2</v>
      </c>
      <c r="J10" s="25"/>
      <c r="K10" s="25">
        <v>11</v>
      </c>
      <c r="L10" s="58">
        <v>52</v>
      </c>
      <c r="M10" s="23"/>
      <c r="N10" s="23"/>
    </row>
    <row r="11" spans="1:14" ht="19.5" customHeight="1" thickBot="1" x14ac:dyDescent="0.25">
      <c r="A11" s="1">
        <v>3</v>
      </c>
      <c r="B11" s="266">
        <v>27</v>
      </c>
      <c r="C11" s="267"/>
      <c r="D11" s="25">
        <v>3</v>
      </c>
      <c r="E11" s="266">
        <v>10</v>
      </c>
      <c r="F11" s="267"/>
      <c r="G11" s="266" t="s">
        <v>158</v>
      </c>
      <c r="H11" s="267"/>
      <c r="I11" s="25">
        <v>2</v>
      </c>
      <c r="J11" s="25"/>
      <c r="K11" s="25">
        <v>10</v>
      </c>
      <c r="L11" s="67">
        <v>52</v>
      </c>
      <c r="M11" s="23"/>
      <c r="N11" s="23"/>
    </row>
    <row r="12" spans="1:14" ht="19.5" customHeight="1" thickBot="1" x14ac:dyDescent="0.25">
      <c r="A12" s="1">
        <v>4</v>
      </c>
      <c r="B12" s="266">
        <v>26</v>
      </c>
      <c r="C12" s="267"/>
      <c r="D12" s="25" t="s">
        <v>158</v>
      </c>
      <c r="E12" s="266">
        <v>4</v>
      </c>
      <c r="F12" s="267"/>
      <c r="G12" s="266">
        <v>4</v>
      </c>
      <c r="H12" s="267"/>
      <c r="I12" s="25">
        <v>1</v>
      </c>
      <c r="J12" s="25">
        <v>6</v>
      </c>
      <c r="K12" s="25">
        <v>2</v>
      </c>
      <c r="L12" s="58">
        <v>43</v>
      </c>
      <c r="M12" s="23"/>
      <c r="N12" s="23"/>
    </row>
    <row r="13" spans="1:14" ht="19.5" customHeight="1" thickBot="1" x14ac:dyDescent="0.25">
      <c r="A13" s="1" t="s">
        <v>48</v>
      </c>
      <c r="B13" s="266">
        <v>127</v>
      </c>
      <c r="C13" s="267"/>
      <c r="D13" s="25">
        <v>5</v>
      </c>
      <c r="E13" s="266">
        <v>16</v>
      </c>
      <c r="F13" s="267"/>
      <c r="G13" s="266">
        <v>4</v>
      </c>
      <c r="H13" s="267"/>
      <c r="I13" s="25">
        <v>7</v>
      </c>
      <c r="J13" s="25">
        <v>6</v>
      </c>
      <c r="K13" s="25">
        <v>34</v>
      </c>
      <c r="L13" s="67">
        <v>199</v>
      </c>
      <c r="M13" s="23"/>
      <c r="N13" s="23"/>
    </row>
    <row r="14" spans="1:14" ht="15.75" x14ac:dyDescent="0.2">
      <c r="A14" s="22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</row>
    <row r="15" spans="1:14" x14ac:dyDescent="0.2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</row>
    <row r="18" spans="4:4" x14ac:dyDescent="0.2">
      <c r="D18" s="2" t="s">
        <v>158</v>
      </c>
    </row>
  </sheetData>
  <mergeCells count="29">
    <mergeCell ref="A1:N1"/>
    <mergeCell ref="D4:D7"/>
    <mergeCell ref="B4:C7"/>
    <mergeCell ref="A4:A7"/>
    <mergeCell ref="E4:H4"/>
    <mergeCell ref="J4:J7"/>
    <mergeCell ref="L4:L7"/>
    <mergeCell ref="K4:K7"/>
    <mergeCell ref="B12:C12"/>
    <mergeCell ref="B13:C13"/>
    <mergeCell ref="E5:F7"/>
    <mergeCell ref="G5:H7"/>
    <mergeCell ref="G8:H8"/>
    <mergeCell ref="G9:H9"/>
    <mergeCell ref="G10:H10"/>
    <mergeCell ref="G11:H11"/>
    <mergeCell ref="G12:H12"/>
    <mergeCell ref="G13:H13"/>
    <mergeCell ref="B8:C8"/>
    <mergeCell ref="B9:C9"/>
    <mergeCell ref="B10:C10"/>
    <mergeCell ref="B11:C11"/>
    <mergeCell ref="E12:F12"/>
    <mergeCell ref="E13:F13"/>
    <mergeCell ref="E8:F8"/>
    <mergeCell ref="E9:F9"/>
    <mergeCell ref="E10:F10"/>
    <mergeCell ref="E11:F11"/>
    <mergeCell ref="I4:I7"/>
  </mergeCells>
  <phoneticPr fontId="3" type="noConversion"/>
  <printOptions verticalCentered="1"/>
  <pageMargins left="0.78740157480314965" right="0.59055118110236227" top="0" bottom="0" header="0" footer="0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7"/>
  <sheetViews>
    <sheetView tabSelected="1" zoomScale="60" zoomScaleNormal="60" workbookViewId="0">
      <pane ySplit="7" topLeftCell="A29" activePane="bottomLeft" state="frozen"/>
      <selection activeCell="AE9" sqref="AE9"/>
      <selection pane="bottomLeft" activeCell="AE9" sqref="AE9"/>
    </sheetView>
  </sheetViews>
  <sheetFormatPr defaultColWidth="9.140625" defaultRowHeight="18" x14ac:dyDescent="0.2"/>
  <cols>
    <col min="1" max="1" width="15" style="100" customWidth="1"/>
    <col min="2" max="2" width="54.42578125" style="100" customWidth="1"/>
    <col min="3" max="3" width="15.28515625" style="100" customWidth="1"/>
    <col min="4" max="4" width="12.42578125" style="101" customWidth="1"/>
    <col min="5" max="5" width="11.5703125" style="99" customWidth="1"/>
    <col min="6" max="7" width="13.140625" style="99" customWidth="1"/>
    <col min="8" max="8" width="14.5703125" style="99" customWidth="1"/>
    <col min="9" max="9" width="15" style="99" customWidth="1"/>
    <col min="10" max="10" width="16.7109375" style="99" customWidth="1"/>
    <col min="11" max="18" width="9.42578125" style="99" customWidth="1"/>
    <col min="19" max="19" width="9.140625" style="99"/>
    <col min="20" max="20" width="10.7109375" style="99" customWidth="1"/>
    <col min="21" max="25" width="9.140625" style="99"/>
    <col min="26" max="26" width="37.28515625" style="99" customWidth="1"/>
    <col min="27" max="16384" width="9.140625" style="99"/>
  </cols>
  <sheetData>
    <row r="1" spans="1:26" ht="20.25" x14ac:dyDescent="0.2">
      <c r="A1" s="293" t="s">
        <v>136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</row>
    <row r="3" spans="1:26" x14ac:dyDescent="0.2">
      <c r="A3" s="284" t="s">
        <v>148</v>
      </c>
      <c r="B3" s="290" t="s">
        <v>127</v>
      </c>
      <c r="C3" s="284" t="s">
        <v>246</v>
      </c>
      <c r="D3" s="288" t="s">
        <v>48</v>
      </c>
      <c r="E3" s="294" t="s">
        <v>196</v>
      </c>
      <c r="F3" s="292" t="s">
        <v>195</v>
      </c>
      <c r="G3" s="292"/>
      <c r="H3" s="292"/>
      <c r="I3" s="292"/>
      <c r="J3" s="292"/>
      <c r="K3" s="292" t="s">
        <v>63</v>
      </c>
      <c r="L3" s="292"/>
      <c r="M3" s="292"/>
      <c r="N3" s="292"/>
      <c r="O3" s="292"/>
      <c r="P3" s="292"/>
      <c r="Q3" s="292"/>
      <c r="R3" s="292"/>
    </row>
    <row r="4" spans="1:26" x14ac:dyDescent="0.2">
      <c r="A4" s="285"/>
      <c r="B4" s="290"/>
      <c r="C4" s="285"/>
      <c r="D4" s="288"/>
      <c r="E4" s="295"/>
      <c r="F4" s="292" t="s">
        <v>197</v>
      </c>
      <c r="G4" s="292" t="s">
        <v>198</v>
      </c>
      <c r="H4" s="292" t="s">
        <v>199</v>
      </c>
      <c r="I4" s="292" t="s">
        <v>200</v>
      </c>
      <c r="J4" s="292" t="s">
        <v>201</v>
      </c>
      <c r="K4" s="292" t="s">
        <v>39</v>
      </c>
      <c r="L4" s="292"/>
      <c r="M4" s="292" t="s">
        <v>40</v>
      </c>
      <c r="N4" s="292"/>
      <c r="O4" s="292" t="s">
        <v>41</v>
      </c>
      <c r="P4" s="292"/>
      <c r="Q4" s="292" t="s">
        <v>42</v>
      </c>
      <c r="R4" s="292"/>
    </row>
    <row r="5" spans="1:26" ht="31.5" x14ac:dyDescent="0.2">
      <c r="A5" s="286"/>
      <c r="B5" s="290"/>
      <c r="C5" s="286"/>
      <c r="D5" s="288"/>
      <c r="E5" s="296"/>
      <c r="F5" s="292"/>
      <c r="G5" s="292"/>
      <c r="H5" s="292"/>
      <c r="I5" s="292"/>
      <c r="J5" s="292"/>
      <c r="K5" s="105" t="s">
        <v>139</v>
      </c>
      <c r="L5" s="105" t="s">
        <v>140</v>
      </c>
      <c r="M5" s="105" t="s">
        <v>141</v>
      </c>
      <c r="N5" s="105" t="s">
        <v>315</v>
      </c>
      <c r="O5" s="105" t="s">
        <v>311</v>
      </c>
      <c r="P5" s="105" t="s">
        <v>312</v>
      </c>
      <c r="Q5" s="105" t="s">
        <v>313</v>
      </c>
      <c r="R5" s="105" t="s">
        <v>314</v>
      </c>
    </row>
    <row r="6" spans="1:26" x14ac:dyDescent="0.2">
      <c r="A6" s="106">
        <v>1</v>
      </c>
      <c r="B6" s="106">
        <v>2</v>
      </c>
      <c r="C6" s="106"/>
      <c r="D6" s="107">
        <v>3</v>
      </c>
      <c r="E6" s="107">
        <v>4</v>
      </c>
      <c r="F6" s="107">
        <v>5</v>
      </c>
      <c r="G6" s="107">
        <v>6</v>
      </c>
      <c r="H6" s="107">
        <v>7</v>
      </c>
      <c r="I6" s="107">
        <v>8</v>
      </c>
      <c r="J6" s="107">
        <v>9</v>
      </c>
      <c r="K6" s="107">
        <v>10</v>
      </c>
      <c r="L6" s="107">
        <v>11</v>
      </c>
      <c r="M6" s="107">
        <v>12</v>
      </c>
      <c r="N6" s="107">
        <v>13</v>
      </c>
      <c r="O6" s="107">
        <v>14</v>
      </c>
      <c r="P6" s="107">
        <v>15</v>
      </c>
      <c r="Q6" s="107">
        <v>16</v>
      </c>
      <c r="R6" s="107">
        <v>17</v>
      </c>
    </row>
    <row r="7" spans="1:26" x14ac:dyDescent="0.2">
      <c r="A7" s="108"/>
      <c r="B7" s="108"/>
      <c r="C7" s="161" t="s">
        <v>334</v>
      </c>
      <c r="D7" s="109">
        <f>D8+D35</f>
        <v>5940</v>
      </c>
      <c r="E7" s="109">
        <f t="shared" ref="E7:R7" si="0">E8+E35</f>
        <v>2951</v>
      </c>
      <c r="F7" s="109">
        <f t="shared" si="0"/>
        <v>2341</v>
      </c>
      <c r="G7" s="109">
        <f t="shared" si="0"/>
        <v>2195</v>
      </c>
      <c r="H7" s="109">
        <f t="shared" si="0"/>
        <v>36</v>
      </c>
      <c r="I7" s="109">
        <f t="shared" si="0"/>
        <v>0</v>
      </c>
      <c r="J7" s="109">
        <f t="shared" si="0"/>
        <v>252</v>
      </c>
      <c r="K7" s="109">
        <f t="shared" si="0"/>
        <v>612</v>
      </c>
      <c r="L7" s="109">
        <f t="shared" si="0"/>
        <v>792</v>
      </c>
      <c r="M7" s="109">
        <f t="shared" si="0"/>
        <v>576</v>
      </c>
      <c r="N7" s="109">
        <f t="shared" si="0"/>
        <v>828</v>
      </c>
      <c r="O7" s="109">
        <f t="shared" si="0"/>
        <v>576</v>
      </c>
      <c r="P7" s="109">
        <f t="shared" si="0"/>
        <v>864</v>
      </c>
      <c r="Q7" s="109">
        <f t="shared" si="0"/>
        <v>612</v>
      </c>
      <c r="R7" s="109">
        <f t="shared" si="0"/>
        <v>468</v>
      </c>
    </row>
    <row r="8" spans="1:26" x14ac:dyDescent="0.2">
      <c r="A8" s="110" t="s">
        <v>236</v>
      </c>
      <c r="B8" s="110" t="s">
        <v>237</v>
      </c>
      <c r="C8" s="110"/>
      <c r="D8" s="111">
        <f>D9</f>
        <v>1476</v>
      </c>
      <c r="E8" s="111">
        <f t="shared" ref="E8:R8" si="1">E9</f>
        <v>685</v>
      </c>
      <c r="F8" s="111">
        <f t="shared" si="1"/>
        <v>719</v>
      </c>
      <c r="G8" s="111">
        <f t="shared" si="1"/>
        <v>685</v>
      </c>
      <c r="H8" s="111">
        <f t="shared" si="1"/>
        <v>0</v>
      </c>
      <c r="I8" s="111">
        <f t="shared" si="1"/>
        <v>0</v>
      </c>
      <c r="J8" s="111">
        <f t="shared" si="1"/>
        <v>72</v>
      </c>
      <c r="K8" s="111">
        <f t="shared" si="1"/>
        <v>612</v>
      </c>
      <c r="L8" s="111">
        <f t="shared" si="1"/>
        <v>792</v>
      </c>
      <c r="M8" s="111">
        <f t="shared" si="1"/>
        <v>0</v>
      </c>
      <c r="N8" s="111">
        <f t="shared" si="1"/>
        <v>0</v>
      </c>
      <c r="O8" s="111">
        <f t="shared" si="1"/>
        <v>0</v>
      </c>
      <c r="P8" s="111">
        <f t="shared" si="1"/>
        <v>0</v>
      </c>
      <c r="Q8" s="111">
        <f t="shared" si="1"/>
        <v>0</v>
      </c>
      <c r="R8" s="111">
        <f t="shared" si="1"/>
        <v>0</v>
      </c>
    </row>
    <row r="9" spans="1:26" ht="31.5" x14ac:dyDescent="0.2">
      <c r="A9" s="112" t="s">
        <v>238</v>
      </c>
      <c r="B9" s="112" t="s">
        <v>239</v>
      </c>
      <c r="C9" s="120" t="s">
        <v>320</v>
      </c>
      <c r="D9" s="113">
        <f>SUM(D10:D34)</f>
        <v>1476</v>
      </c>
      <c r="E9" s="113">
        <f t="shared" ref="E9:R9" si="2">SUM(E10:E34)</f>
        <v>685</v>
      </c>
      <c r="F9" s="113">
        <f t="shared" si="2"/>
        <v>719</v>
      </c>
      <c r="G9" s="113">
        <f t="shared" si="2"/>
        <v>685</v>
      </c>
      <c r="H9" s="113">
        <f t="shared" si="2"/>
        <v>0</v>
      </c>
      <c r="I9" s="113">
        <f t="shared" si="2"/>
        <v>0</v>
      </c>
      <c r="J9" s="113">
        <f t="shared" si="2"/>
        <v>72</v>
      </c>
      <c r="K9" s="113">
        <f t="shared" si="2"/>
        <v>612</v>
      </c>
      <c r="L9" s="113">
        <f t="shared" si="2"/>
        <v>792</v>
      </c>
      <c r="M9" s="113">
        <f t="shared" si="2"/>
        <v>0</v>
      </c>
      <c r="N9" s="113">
        <f t="shared" si="2"/>
        <v>0</v>
      </c>
      <c r="O9" s="113">
        <f t="shared" si="2"/>
        <v>0</v>
      </c>
      <c r="P9" s="113">
        <f t="shared" si="2"/>
        <v>0</v>
      </c>
      <c r="Q9" s="113">
        <f t="shared" si="2"/>
        <v>0</v>
      </c>
      <c r="R9" s="113">
        <f t="shared" si="2"/>
        <v>0</v>
      </c>
    </row>
    <row r="10" spans="1:26" x14ac:dyDescent="0.2">
      <c r="A10" s="114"/>
      <c r="B10" s="118" t="s">
        <v>250</v>
      </c>
      <c r="C10" s="153"/>
      <c r="D10" s="115">
        <f>SUM(J10)</f>
        <v>12</v>
      </c>
      <c r="E10" s="106"/>
      <c r="F10" s="106"/>
      <c r="G10" s="106"/>
      <c r="H10" s="115"/>
      <c r="I10" s="115"/>
      <c r="J10" s="204">
        <v>12</v>
      </c>
      <c r="K10" s="106"/>
      <c r="L10" s="106"/>
      <c r="M10" s="117"/>
      <c r="N10" s="115"/>
      <c r="O10" s="106"/>
      <c r="P10" s="115"/>
      <c r="Q10" s="106"/>
      <c r="R10" s="115"/>
      <c r="T10" s="152" t="s">
        <v>273</v>
      </c>
      <c r="W10" s="99" t="s">
        <v>323</v>
      </c>
      <c r="X10" s="99">
        <f>36*17</f>
        <v>612</v>
      </c>
    </row>
    <row r="11" spans="1:26" x14ac:dyDescent="0.2">
      <c r="A11" s="114" t="s">
        <v>240</v>
      </c>
      <c r="B11" s="114" t="s">
        <v>162</v>
      </c>
      <c r="C11" s="115" t="s">
        <v>275</v>
      </c>
      <c r="D11" s="150">
        <f>SUM(F11:J11)</f>
        <v>78</v>
      </c>
      <c r="E11" s="150">
        <f>G11</f>
        <v>26</v>
      </c>
      <c r="F11" s="177">
        <f>SUM(K11:R11)-G11</f>
        <v>52</v>
      </c>
      <c r="G11" s="106">
        <v>26</v>
      </c>
      <c r="H11" s="115"/>
      <c r="I11" s="106"/>
      <c r="J11" s="116" t="s">
        <v>158</v>
      </c>
      <c r="K11" s="106">
        <v>34</v>
      </c>
      <c r="L11" s="106">
        <v>44</v>
      </c>
      <c r="M11" s="117"/>
      <c r="N11" s="115"/>
      <c r="O11" s="106"/>
      <c r="P11" s="115"/>
      <c r="Q11" s="106"/>
      <c r="R11" s="115"/>
      <c r="W11" s="99" t="s">
        <v>324</v>
      </c>
      <c r="X11" s="99">
        <f>36*22</f>
        <v>792</v>
      </c>
    </row>
    <row r="12" spans="1:26" x14ac:dyDescent="0.2">
      <c r="A12" s="114" t="s">
        <v>241</v>
      </c>
      <c r="B12" s="114" t="s">
        <v>66</v>
      </c>
      <c r="C12" s="115" t="s">
        <v>275</v>
      </c>
      <c r="D12" s="150">
        <f>SUM(F12:J12)</f>
        <v>117</v>
      </c>
      <c r="E12" s="203">
        <f t="shared" ref="E12:E33" si="3">G12</f>
        <v>39</v>
      </c>
      <c r="F12" s="150">
        <f t="shared" ref="F12" si="4">SUM(K12:R12)-G12</f>
        <v>78</v>
      </c>
      <c r="G12" s="146">
        <v>39</v>
      </c>
      <c r="H12" s="115"/>
      <c r="I12" s="146"/>
      <c r="J12" s="116"/>
      <c r="K12" s="146">
        <v>51</v>
      </c>
      <c r="L12" s="146">
        <v>66</v>
      </c>
      <c r="M12" s="117"/>
      <c r="N12" s="115"/>
      <c r="O12" s="146"/>
      <c r="P12" s="115"/>
      <c r="Q12" s="146"/>
      <c r="R12" s="115"/>
      <c r="W12" s="99" t="s">
        <v>325</v>
      </c>
      <c r="X12" s="99">
        <f>36*16</f>
        <v>576</v>
      </c>
    </row>
    <row r="13" spans="1:26" x14ac:dyDescent="0.2">
      <c r="A13" s="114"/>
      <c r="B13" s="118" t="s">
        <v>251</v>
      </c>
      <c r="C13" s="153"/>
      <c r="D13" s="150">
        <f>J13</f>
        <v>12</v>
      </c>
      <c r="E13" s="203"/>
      <c r="F13" s="150"/>
      <c r="G13" s="146"/>
      <c r="H13" s="115"/>
      <c r="I13" s="146"/>
      <c r="J13" s="179">
        <v>12</v>
      </c>
      <c r="K13" s="146"/>
      <c r="L13" s="146" t="s">
        <v>158</v>
      </c>
      <c r="M13" s="117"/>
      <c r="N13" s="115"/>
      <c r="O13" s="146"/>
      <c r="P13" s="115"/>
      <c r="Q13" s="146"/>
      <c r="R13" s="115"/>
      <c r="W13" s="99" t="s">
        <v>326</v>
      </c>
      <c r="X13" s="99">
        <f>36*23</f>
        <v>828</v>
      </c>
    </row>
    <row r="14" spans="1:26" ht="54" x14ac:dyDescent="0.2">
      <c r="A14" s="114" t="s">
        <v>242</v>
      </c>
      <c r="B14" s="114" t="s">
        <v>306</v>
      </c>
      <c r="C14" s="115" t="s">
        <v>275</v>
      </c>
      <c r="D14" s="150">
        <f t="shared" ref="D14:D31" si="5">SUM(F14:J14)</f>
        <v>39</v>
      </c>
      <c r="E14" s="203">
        <f t="shared" si="3"/>
        <v>13</v>
      </c>
      <c r="F14" s="177">
        <f t="shared" ref="F14:F33" si="6">SUM(K14:R14)-G14</f>
        <v>26</v>
      </c>
      <c r="G14" s="146">
        <v>13</v>
      </c>
      <c r="H14" s="115"/>
      <c r="I14" s="146"/>
      <c r="J14" s="116"/>
      <c r="K14" s="146">
        <v>17</v>
      </c>
      <c r="L14" s="146">
        <v>22</v>
      </c>
      <c r="M14" s="117"/>
      <c r="N14" s="115"/>
      <c r="O14" s="146"/>
      <c r="P14" s="115"/>
      <c r="Q14" s="146"/>
      <c r="R14" s="115"/>
      <c r="W14" s="211" t="s">
        <v>327</v>
      </c>
      <c r="X14" s="211">
        <f>36*16</f>
        <v>576</v>
      </c>
      <c r="Y14" s="211">
        <v>612</v>
      </c>
      <c r="Z14" s="99" t="s">
        <v>331</v>
      </c>
    </row>
    <row r="15" spans="1:26" x14ac:dyDescent="0.2">
      <c r="A15" s="114" t="s">
        <v>243</v>
      </c>
      <c r="B15" s="114" t="s">
        <v>305</v>
      </c>
      <c r="C15" s="115" t="s">
        <v>275</v>
      </c>
      <c r="D15" s="150">
        <f t="shared" si="5"/>
        <v>40</v>
      </c>
      <c r="E15" s="203">
        <f t="shared" si="3"/>
        <v>13</v>
      </c>
      <c r="F15" s="177">
        <f t="shared" si="6"/>
        <v>27</v>
      </c>
      <c r="G15" s="146">
        <v>13</v>
      </c>
      <c r="H15" s="115"/>
      <c r="I15" s="146"/>
      <c r="J15" s="116"/>
      <c r="K15" s="146">
        <v>18</v>
      </c>
      <c r="L15" s="146">
        <v>22</v>
      </c>
      <c r="M15" s="117"/>
      <c r="N15" s="115"/>
      <c r="O15" s="146"/>
      <c r="P15" s="115"/>
      <c r="Q15" s="146"/>
      <c r="R15" s="115"/>
      <c r="W15" s="99" t="s">
        <v>328</v>
      </c>
      <c r="X15" s="99">
        <f>36*24</f>
        <v>864</v>
      </c>
    </row>
    <row r="16" spans="1:26" x14ac:dyDescent="0.2">
      <c r="A16" s="114" t="s">
        <v>244</v>
      </c>
      <c r="B16" s="114" t="s">
        <v>252</v>
      </c>
      <c r="C16" s="115" t="s">
        <v>276</v>
      </c>
      <c r="D16" s="150">
        <f t="shared" si="5"/>
        <v>36</v>
      </c>
      <c r="E16" s="203">
        <f t="shared" si="3"/>
        <v>14</v>
      </c>
      <c r="F16" s="150">
        <f t="shared" si="6"/>
        <v>22</v>
      </c>
      <c r="G16" s="146">
        <v>14</v>
      </c>
      <c r="H16" s="115"/>
      <c r="I16" s="146"/>
      <c r="J16" s="116"/>
      <c r="K16" s="146">
        <v>16</v>
      </c>
      <c r="L16" s="146">
        <v>20</v>
      </c>
      <c r="M16" s="117"/>
      <c r="N16" s="115"/>
      <c r="O16" s="146"/>
      <c r="P16" s="115"/>
      <c r="Q16" s="146"/>
      <c r="R16" s="115"/>
      <c r="W16" s="99" t="s">
        <v>329</v>
      </c>
      <c r="X16" s="99">
        <f>36*17</f>
        <v>612</v>
      </c>
    </row>
    <row r="17" spans="1:24" x14ac:dyDescent="0.2">
      <c r="A17" s="114"/>
      <c r="B17" s="118" t="s">
        <v>253</v>
      </c>
      <c r="C17" s="115"/>
      <c r="D17" s="203">
        <f>J17</f>
        <v>12</v>
      </c>
      <c r="E17" s="203"/>
      <c r="F17" s="150"/>
      <c r="G17" s="146"/>
      <c r="H17" s="115"/>
      <c r="I17" s="146"/>
      <c r="J17" s="179">
        <v>12</v>
      </c>
      <c r="K17" s="146"/>
      <c r="L17" s="146"/>
      <c r="M17" s="117"/>
      <c r="N17" s="115"/>
      <c r="O17" s="146"/>
      <c r="P17" s="115"/>
      <c r="Q17" s="146"/>
      <c r="R17" s="115"/>
      <c r="W17" s="99" t="s">
        <v>330</v>
      </c>
      <c r="X17" s="99">
        <f>36*13</f>
        <v>468</v>
      </c>
    </row>
    <row r="18" spans="1:24" x14ac:dyDescent="0.2">
      <c r="A18" s="114" t="s">
        <v>245</v>
      </c>
      <c r="B18" s="114" t="s">
        <v>75</v>
      </c>
      <c r="C18" s="115" t="s">
        <v>277</v>
      </c>
      <c r="D18" s="150">
        <f t="shared" si="5"/>
        <v>122</v>
      </c>
      <c r="E18" s="203">
        <f t="shared" si="3"/>
        <v>122</v>
      </c>
      <c r="F18" s="150">
        <f t="shared" si="6"/>
        <v>0</v>
      </c>
      <c r="G18" s="146">
        <v>122</v>
      </c>
      <c r="H18" s="115"/>
      <c r="I18" s="146"/>
      <c r="J18" s="116"/>
      <c r="K18" s="146">
        <v>34</v>
      </c>
      <c r="L18" s="146">
        <v>88</v>
      </c>
      <c r="M18" s="117"/>
      <c r="N18" s="115"/>
      <c r="O18" s="146"/>
      <c r="P18" s="115"/>
      <c r="Q18" s="146"/>
      <c r="R18" s="115"/>
    </row>
    <row r="19" spans="1:24" x14ac:dyDescent="0.2">
      <c r="A19" s="114"/>
      <c r="B19" s="118" t="s">
        <v>254</v>
      </c>
      <c r="C19" s="115"/>
      <c r="D19" s="203">
        <f>J19</f>
        <v>12</v>
      </c>
      <c r="E19" s="203"/>
      <c r="F19" s="150"/>
      <c r="G19" s="146"/>
      <c r="H19" s="115"/>
      <c r="I19" s="146"/>
      <c r="J19" s="179">
        <v>12</v>
      </c>
      <c r="K19" s="146"/>
      <c r="L19" s="146"/>
      <c r="M19" s="117"/>
      <c r="N19" s="115"/>
      <c r="O19" s="146"/>
      <c r="P19" s="115"/>
      <c r="Q19" s="146"/>
      <c r="R19" s="115"/>
    </row>
    <row r="20" spans="1:24" x14ac:dyDescent="0.2">
      <c r="A20" s="114" t="s">
        <v>272</v>
      </c>
      <c r="B20" s="114" t="s">
        <v>67</v>
      </c>
      <c r="C20" s="115" t="s">
        <v>275</v>
      </c>
      <c r="D20" s="150">
        <f t="shared" si="5"/>
        <v>156</v>
      </c>
      <c r="E20" s="203">
        <f t="shared" si="3"/>
        <v>52</v>
      </c>
      <c r="F20" s="150">
        <f t="shared" si="6"/>
        <v>104</v>
      </c>
      <c r="G20" s="146">
        <v>52</v>
      </c>
      <c r="H20" s="115"/>
      <c r="I20" s="146"/>
      <c r="J20" s="116"/>
      <c r="K20" s="146">
        <v>68</v>
      </c>
      <c r="L20" s="146">
        <v>88</v>
      </c>
      <c r="M20" s="117"/>
      <c r="N20" s="115"/>
      <c r="O20" s="146"/>
      <c r="P20" s="115"/>
      <c r="Q20" s="146"/>
      <c r="R20" s="115"/>
    </row>
    <row r="21" spans="1:24" x14ac:dyDescent="0.2">
      <c r="A21" s="114" t="s">
        <v>255</v>
      </c>
      <c r="B21" s="114" t="s">
        <v>257</v>
      </c>
      <c r="C21" s="115" t="s">
        <v>275</v>
      </c>
      <c r="D21" s="150">
        <f t="shared" si="5"/>
        <v>136</v>
      </c>
      <c r="E21" s="203">
        <f t="shared" si="3"/>
        <v>46</v>
      </c>
      <c r="F21" s="177">
        <f t="shared" si="6"/>
        <v>90</v>
      </c>
      <c r="G21" s="146">
        <v>46</v>
      </c>
      <c r="H21" s="115"/>
      <c r="I21" s="146"/>
      <c r="J21" s="116"/>
      <c r="K21" s="146">
        <v>68</v>
      </c>
      <c r="L21" s="146">
        <v>68</v>
      </c>
      <c r="M21" s="117"/>
      <c r="N21" s="115"/>
      <c r="O21" s="146"/>
      <c r="P21" s="115"/>
      <c r="Q21" s="146"/>
      <c r="R21" s="115"/>
    </row>
    <row r="22" spans="1:24" x14ac:dyDescent="0.2">
      <c r="A22" s="114" t="s">
        <v>256</v>
      </c>
      <c r="B22" s="114" t="s">
        <v>159</v>
      </c>
      <c r="C22" s="115" t="s">
        <v>278</v>
      </c>
      <c r="D22" s="150">
        <f t="shared" si="5"/>
        <v>78</v>
      </c>
      <c r="E22" s="203">
        <f t="shared" si="3"/>
        <v>26</v>
      </c>
      <c r="F22" s="177">
        <f t="shared" si="6"/>
        <v>52</v>
      </c>
      <c r="G22" s="146">
        <v>26</v>
      </c>
      <c r="H22" s="115"/>
      <c r="I22" s="146"/>
      <c r="J22" s="116"/>
      <c r="K22" s="146">
        <v>44</v>
      </c>
      <c r="L22" s="146">
        <v>34</v>
      </c>
      <c r="M22" s="117"/>
      <c r="N22" s="115"/>
      <c r="O22" s="146"/>
      <c r="P22" s="115"/>
      <c r="Q22" s="146"/>
      <c r="R22" s="115"/>
    </row>
    <row r="23" spans="1:24" x14ac:dyDescent="0.2">
      <c r="A23" s="114" t="s">
        <v>158</v>
      </c>
      <c r="B23" s="118" t="s">
        <v>263</v>
      </c>
      <c r="C23" s="115"/>
      <c r="D23" s="203">
        <f>J23</f>
        <v>12</v>
      </c>
      <c r="E23" s="203"/>
      <c r="F23" s="150"/>
      <c r="G23" s="146"/>
      <c r="H23" s="115"/>
      <c r="I23" s="146"/>
      <c r="J23" s="179">
        <v>12</v>
      </c>
      <c r="K23" s="146"/>
      <c r="L23" s="146"/>
      <c r="M23" s="117"/>
      <c r="N23" s="115"/>
      <c r="O23" s="146"/>
      <c r="P23" s="115"/>
      <c r="Q23" s="146"/>
      <c r="R23" s="115"/>
    </row>
    <row r="24" spans="1:24" x14ac:dyDescent="0.2">
      <c r="A24" s="114" t="s">
        <v>259</v>
      </c>
      <c r="B24" s="114" t="s">
        <v>68</v>
      </c>
      <c r="C24" s="115" t="s">
        <v>279</v>
      </c>
      <c r="D24" s="150">
        <f t="shared" si="5"/>
        <v>156</v>
      </c>
      <c r="E24" s="203">
        <f t="shared" si="3"/>
        <v>52</v>
      </c>
      <c r="F24" s="150">
        <f t="shared" si="6"/>
        <v>104</v>
      </c>
      <c r="G24" s="146">
        <v>52</v>
      </c>
      <c r="H24" s="115"/>
      <c r="I24" s="146"/>
      <c r="J24" s="116"/>
      <c r="K24" s="146">
        <v>68</v>
      </c>
      <c r="L24" s="146">
        <v>88</v>
      </c>
      <c r="M24" s="117"/>
      <c r="N24" s="115"/>
      <c r="O24" s="146"/>
      <c r="P24" s="115"/>
      <c r="Q24" s="146"/>
      <c r="R24" s="115"/>
    </row>
    <row r="25" spans="1:24" x14ac:dyDescent="0.2">
      <c r="A25" s="114" t="s">
        <v>260</v>
      </c>
      <c r="B25" s="114" t="s">
        <v>264</v>
      </c>
      <c r="C25" s="115" t="s">
        <v>275</v>
      </c>
      <c r="D25" s="150">
        <f t="shared" si="5"/>
        <v>78</v>
      </c>
      <c r="E25" s="203">
        <f t="shared" si="3"/>
        <v>78</v>
      </c>
      <c r="F25" s="177">
        <f t="shared" si="6"/>
        <v>0</v>
      </c>
      <c r="G25" s="146">
        <v>78</v>
      </c>
      <c r="H25" s="115"/>
      <c r="I25" s="146"/>
      <c r="J25" s="116"/>
      <c r="K25" s="146">
        <v>34</v>
      </c>
      <c r="L25" s="146">
        <v>44</v>
      </c>
      <c r="M25" s="117"/>
      <c r="N25" s="115"/>
      <c r="O25" s="146"/>
      <c r="P25" s="115"/>
      <c r="Q25" s="146"/>
      <c r="R25" s="115"/>
    </row>
    <row r="26" spans="1:24" x14ac:dyDescent="0.2">
      <c r="A26" s="114"/>
      <c r="B26" s="147" t="s">
        <v>258</v>
      </c>
      <c r="C26" s="115"/>
      <c r="D26" s="203">
        <f>J26</f>
        <v>12</v>
      </c>
      <c r="E26" s="203"/>
      <c r="F26" s="150"/>
      <c r="G26" s="146"/>
      <c r="H26" s="115"/>
      <c r="I26" s="146"/>
      <c r="J26" s="179">
        <v>12</v>
      </c>
      <c r="K26" s="146"/>
      <c r="L26" s="146"/>
      <c r="M26" s="117"/>
      <c r="N26" s="115"/>
      <c r="O26" s="146"/>
      <c r="P26" s="115"/>
      <c r="Q26" s="146"/>
      <c r="R26" s="115"/>
    </row>
    <row r="27" spans="1:24" x14ac:dyDescent="0.2">
      <c r="A27" s="148" t="s">
        <v>261</v>
      </c>
      <c r="B27" s="149" t="s">
        <v>267</v>
      </c>
      <c r="C27" s="115" t="s">
        <v>304</v>
      </c>
      <c r="D27" s="150">
        <f t="shared" si="5"/>
        <v>64</v>
      </c>
      <c r="E27" s="203">
        <f t="shared" si="3"/>
        <v>16</v>
      </c>
      <c r="F27" s="150">
        <f t="shared" si="6"/>
        <v>48</v>
      </c>
      <c r="G27" s="146">
        <v>16</v>
      </c>
      <c r="H27" s="115"/>
      <c r="I27" s="146"/>
      <c r="J27" s="116"/>
      <c r="K27" s="146"/>
      <c r="L27" s="146">
        <v>64</v>
      </c>
      <c r="M27" s="117"/>
      <c r="N27" s="115"/>
      <c r="O27" s="146"/>
      <c r="P27" s="115"/>
      <c r="Q27" s="146"/>
      <c r="R27" s="115"/>
    </row>
    <row r="28" spans="1:24" x14ac:dyDescent="0.2">
      <c r="A28" s="148" t="s">
        <v>262</v>
      </c>
      <c r="B28" s="149" t="s">
        <v>268</v>
      </c>
      <c r="C28" s="115" t="s">
        <v>274</v>
      </c>
      <c r="D28" s="150">
        <f t="shared" si="5"/>
        <v>48</v>
      </c>
      <c r="E28" s="203">
        <f t="shared" si="3"/>
        <v>16</v>
      </c>
      <c r="F28" s="150">
        <f t="shared" si="6"/>
        <v>32</v>
      </c>
      <c r="G28" s="106">
        <v>16</v>
      </c>
      <c r="H28" s="115"/>
      <c r="I28" s="106"/>
      <c r="J28" s="116"/>
      <c r="K28" s="106">
        <v>48</v>
      </c>
      <c r="L28" s="106"/>
      <c r="M28" s="117"/>
      <c r="N28" s="115"/>
      <c r="O28" s="106"/>
      <c r="P28" s="115"/>
      <c r="Q28" s="106"/>
      <c r="R28" s="115"/>
    </row>
    <row r="29" spans="1:24" x14ac:dyDescent="0.2">
      <c r="A29" s="148" t="s">
        <v>265</v>
      </c>
      <c r="B29" s="149" t="s">
        <v>269</v>
      </c>
      <c r="C29" s="115" t="s">
        <v>275</v>
      </c>
      <c r="D29" s="150">
        <f t="shared" si="5"/>
        <v>78</v>
      </c>
      <c r="E29" s="203">
        <f t="shared" si="3"/>
        <v>26</v>
      </c>
      <c r="F29" s="150">
        <f t="shared" si="6"/>
        <v>52</v>
      </c>
      <c r="G29" s="106">
        <v>26</v>
      </c>
      <c r="H29" s="115"/>
      <c r="I29" s="106"/>
      <c r="J29" s="116"/>
      <c r="K29" s="106">
        <v>44</v>
      </c>
      <c r="L29" s="106">
        <v>34</v>
      </c>
      <c r="M29" s="117"/>
      <c r="N29" s="115"/>
      <c r="O29" s="106"/>
      <c r="P29" s="115"/>
      <c r="Q29" s="106"/>
      <c r="R29" s="115"/>
    </row>
    <row r="30" spans="1:24" x14ac:dyDescent="0.2">
      <c r="A30" s="114"/>
      <c r="B30" s="118" t="s">
        <v>270</v>
      </c>
      <c r="C30" s="115"/>
      <c r="D30" s="150"/>
      <c r="E30" s="203"/>
      <c r="F30" s="150"/>
      <c r="G30" s="106"/>
      <c r="H30" s="115"/>
      <c r="I30" s="106"/>
      <c r="J30" s="116"/>
      <c r="K30" s="106"/>
      <c r="L30" s="106"/>
      <c r="M30" s="117"/>
      <c r="N30" s="115"/>
      <c r="O30" s="106"/>
      <c r="P30" s="115"/>
      <c r="Q30" s="106"/>
      <c r="R30" s="115"/>
    </row>
    <row r="31" spans="1:24" x14ac:dyDescent="0.2">
      <c r="A31" s="114" t="s">
        <v>266</v>
      </c>
      <c r="B31" s="114" t="s">
        <v>70</v>
      </c>
      <c r="C31" s="115" t="s">
        <v>276</v>
      </c>
      <c r="D31" s="150">
        <f t="shared" si="5"/>
        <v>78</v>
      </c>
      <c r="E31" s="203">
        <f t="shared" si="3"/>
        <v>78</v>
      </c>
      <c r="F31" s="150">
        <f t="shared" si="6"/>
        <v>0</v>
      </c>
      <c r="G31" s="106">
        <v>78</v>
      </c>
      <c r="H31" s="115"/>
      <c r="I31" s="106"/>
      <c r="J31" s="116"/>
      <c r="K31" s="106">
        <v>34</v>
      </c>
      <c r="L31" s="106">
        <v>44</v>
      </c>
      <c r="M31" s="117"/>
      <c r="N31" s="115"/>
      <c r="O31" s="106"/>
      <c r="P31" s="115"/>
      <c r="Q31" s="106"/>
      <c r="R31" s="115"/>
    </row>
    <row r="32" spans="1:24" x14ac:dyDescent="0.2">
      <c r="A32" s="114" t="s">
        <v>271</v>
      </c>
      <c r="B32" s="114" t="s">
        <v>392</v>
      </c>
      <c r="C32" s="115" t="s">
        <v>276</v>
      </c>
      <c r="D32" s="150">
        <f>SUM(F32:J32)</f>
        <v>68</v>
      </c>
      <c r="E32" s="203">
        <f t="shared" si="3"/>
        <v>68</v>
      </c>
      <c r="F32" s="124">
        <f t="shared" si="6"/>
        <v>0</v>
      </c>
      <c r="G32" s="124">
        <v>68</v>
      </c>
      <c r="H32" s="115"/>
      <c r="I32" s="106"/>
      <c r="J32" s="116"/>
      <c r="K32" s="106">
        <v>34</v>
      </c>
      <c r="L32" s="106">
        <v>34</v>
      </c>
      <c r="M32" s="117"/>
      <c r="N32" s="115"/>
      <c r="O32" s="106"/>
      <c r="P32" s="115"/>
      <c r="Q32" s="106"/>
      <c r="R32" s="115"/>
    </row>
    <row r="33" spans="1:22" x14ac:dyDescent="0.2">
      <c r="A33" s="114"/>
      <c r="B33" s="114" t="s">
        <v>309</v>
      </c>
      <c r="C33" s="115" t="s">
        <v>274</v>
      </c>
      <c r="D33" s="150">
        <v>32</v>
      </c>
      <c r="E33" s="203">
        <f t="shared" si="3"/>
        <v>0</v>
      </c>
      <c r="F33" s="150">
        <f t="shared" si="6"/>
        <v>32</v>
      </c>
      <c r="G33" s="106"/>
      <c r="H33" s="115"/>
      <c r="I33" s="106"/>
      <c r="J33" s="116"/>
      <c r="K33" s="106"/>
      <c r="L33" s="106">
        <v>32</v>
      </c>
      <c r="M33" s="117"/>
      <c r="N33" s="115"/>
      <c r="O33" s="106"/>
      <c r="P33" s="115"/>
      <c r="Q33" s="106"/>
      <c r="R33" s="115"/>
    </row>
    <row r="34" spans="1:22" x14ac:dyDescent="0.2">
      <c r="A34" s="114"/>
      <c r="B34" s="118"/>
      <c r="C34" s="154"/>
      <c r="D34" s="150"/>
      <c r="E34" s="150"/>
      <c r="F34" s="150"/>
      <c r="G34" s="106"/>
      <c r="H34" s="115"/>
      <c r="I34" s="106"/>
      <c r="J34" s="116"/>
      <c r="K34" s="106"/>
      <c r="L34" s="106"/>
      <c r="M34" s="117"/>
      <c r="N34" s="115"/>
      <c r="O34" s="106"/>
      <c r="P34" s="115"/>
      <c r="Q34" s="106"/>
      <c r="R34" s="115"/>
    </row>
    <row r="35" spans="1:22" x14ac:dyDescent="0.2">
      <c r="A35" s="137"/>
      <c r="B35" s="138" t="s">
        <v>213</v>
      </c>
      <c r="C35" s="155" t="s">
        <v>375</v>
      </c>
      <c r="D35" s="190">
        <f t="shared" ref="D35:R35" si="7">D36+D46+D74+D97+D98</f>
        <v>4464</v>
      </c>
      <c r="E35" s="190">
        <f t="shared" si="7"/>
        <v>2266</v>
      </c>
      <c r="F35" s="190">
        <f t="shared" si="7"/>
        <v>1622</v>
      </c>
      <c r="G35" s="190">
        <f t="shared" si="7"/>
        <v>1510</v>
      </c>
      <c r="H35" s="190">
        <f t="shared" si="7"/>
        <v>36</v>
      </c>
      <c r="I35" s="190">
        <f t="shared" si="7"/>
        <v>0</v>
      </c>
      <c r="J35" s="190">
        <f t="shared" si="7"/>
        <v>180</v>
      </c>
      <c r="K35" s="190">
        <f t="shared" si="7"/>
        <v>0</v>
      </c>
      <c r="L35" s="190">
        <f t="shared" si="7"/>
        <v>0</v>
      </c>
      <c r="M35" s="190">
        <f t="shared" si="7"/>
        <v>576</v>
      </c>
      <c r="N35" s="190">
        <f t="shared" si="7"/>
        <v>828</v>
      </c>
      <c r="O35" s="190">
        <f t="shared" si="7"/>
        <v>576</v>
      </c>
      <c r="P35" s="190">
        <f t="shared" si="7"/>
        <v>864</v>
      </c>
      <c r="Q35" s="190">
        <f t="shared" si="7"/>
        <v>612</v>
      </c>
      <c r="R35" s="190">
        <f t="shared" si="7"/>
        <v>468</v>
      </c>
      <c r="S35" s="99">
        <f>SUM(K35:R35)</f>
        <v>3924</v>
      </c>
      <c r="T35" s="102">
        <f>S35+J35+D97+D98</f>
        <v>4464</v>
      </c>
      <c r="V35" s="102"/>
    </row>
    <row r="36" spans="1:22" x14ac:dyDescent="0.2">
      <c r="A36" s="119" t="s">
        <v>202</v>
      </c>
      <c r="B36" s="119" t="s">
        <v>203</v>
      </c>
      <c r="C36" s="156" t="s">
        <v>369</v>
      </c>
      <c r="D36" s="189">
        <f>SUM(D37:D44)</f>
        <v>684</v>
      </c>
      <c r="E36" s="189">
        <f t="shared" ref="E36:R36" si="8">SUM(E37:E44)</f>
        <v>464</v>
      </c>
      <c r="F36" s="189">
        <f t="shared" si="8"/>
        <v>204</v>
      </c>
      <c r="G36" s="189">
        <f t="shared" si="8"/>
        <v>464</v>
      </c>
      <c r="H36" s="189">
        <f t="shared" si="8"/>
        <v>0</v>
      </c>
      <c r="I36" s="189">
        <f t="shared" si="8"/>
        <v>0</v>
      </c>
      <c r="J36" s="189">
        <f t="shared" si="8"/>
        <v>16</v>
      </c>
      <c r="K36" s="189">
        <f t="shared" si="8"/>
        <v>0</v>
      </c>
      <c r="L36" s="189">
        <f t="shared" si="8"/>
        <v>0</v>
      </c>
      <c r="M36" s="189">
        <f t="shared" si="8"/>
        <v>172</v>
      </c>
      <c r="N36" s="189">
        <f t="shared" si="8"/>
        <v>96</v>
      </c>
      <c r="O36" s="189">
        <f t="shared" si="8"/>
        <v>44</v>
      </c>
      <c r="P36" s="189">
        <f t="shared" si="8"/>
        <v>68</v>
      </c>
      <c r="Q36" s="189">
        <f t="shared" si="8"/>
        <v>60</v>
      </c>
      <c r="R36" s="189">
        <f t="shared" si="8"/>
        <v>228</v>
      </c>
      <c r="T36" s="102"/>
    </row>
    <row r="37" spans="1:22" x14ac:dyDescent="0.2">
      <c r="A37" s="121" t="s">
        <v>204</v>
      </c>
      <c r="B37" s="121" t="s">
        <v>205</v>
      </c>
      <c r="C37" s="115" t="s">
        <v>277</v>
      </c>
      <c r="D37" s="107">
        <f>SUM(F37:J37)</f>
        <v>80</v>
      </c>
      <c r="E37" s="106">
        <f>G37</f>
        <v>16</v>
      </c>
      <c r="F37" s="107">
        <f>SUM(K37:R37)-G37-H37</f>
        <v>56</v>
      </c>
      <c r="G37" s="106">
        <v>16</v>
      </c>
      <c r="H37" s="106"/>
      <c r="I37" s="106"/>
      <c r="J37" s="106">
        <v>8</v>
      </c>
      <c r="K37" s="122"/>
      <c r="L37" s="143"/>
      <c r="M37" s="124">
        <v>36</v>
      </c>
      <c r="N37" s="124">
        <v>36</v>
      </c>
      <c r="O37" s="123"/>
      <c r="P37" s="123"/>
      <c r="Q37" s="123"/>
      <c r="R37" s="123"/>
    </row>
    <row r="38" spans="1:22" ht="31.5" x14ac:dyDescent="0.2">
      <c r="A38" s="121" t="s">
        <v>206</v>
      </c>
      <c r="B38" s="121" t="s">
        <v>207</v>
      </c>
      <c r="C38" s="115" t="s">
        <v>332</v>
      </c>
      <c r="D38" s="107">
        <f t="shared" ref="D38:D44" si="9">SUM(F38:J38)</f>
        <v>186</v>
      </c>
      <c r="E38" s="209">
        <f t="shared" ref="E38:E44" si="10">G38</f>
        <v>176</v>
      </c>
      <c r="F38" s="107">
        <v>2</v>
      </c>
      <c r="G38" s="106">
        <v>176</v>
      </c>
      <c r="H38" s="106"/>
      <c r="I38" s="106"/>
      <c r="J38" s="106">
        <v>8</v>
      </c>
      <c r="K38" s="124"/>
      <c r="L38" s="124"/>
      <c r="M38" s="124">
        <v>32</v>
      </c>
      <c r="N38" s="124">
        <v>30</v>
      </c>
      <c r="O38" s="124">
        <v>22</v>
      </c>
      <c r="P38" s="124">
        <v>34</v>
      </c>
      <c r="Q38" s="124">
        <v>30</v>
      </c>
      <c r="R38" s="124">
        <v>30</v>
      </c>
    </row>
    <row r="39" spans="1:22" x14ac:dyDescent="0.2">
      <c r="A39" s="121" t="s">
        <v>208</v>
      </c>
      <c r="B39" s="121" t="s">
        <v>82</v>
      </c>
      <c r="C39" s="115" t="s">
        <v>274</v>
      </c>
      <c r="D39" s="107">
        <f t="shared" si="9"/>
        <v>72</v>
      </c>
      <c r="E39" s="209">
        <f t="shared" si="10"/>
        <v>48</v>
      </c>
      <c r="F39" s="107">
        <f t="shared" ref="F39:F44" si="11">SUM(K39:R39)-G39-H39</f>
        <v>24</v>
      </c>
      <c r="G39" s="106">
        <v>48</v>
      </c>
      <c r="H39" s="106"/>
      <c r="I39" s="106"/>
      <c r="J39" s="106"/>
      <c r="K39" s="124"/>
      <c r="L39" s="124"/>
      <c r="M39" s="124">
        <v>72</v>
      </c>
      <c r="N39" s="124"/>
      <c r="O39" s="124"/>
      <c r="P39" s="124"/>
      <c r="Q39" s="124"/>
      <c r="R39" s="124"/>
    </row>
    <row r="40" spans="1:22" x14ac:dyDescent="0.2">
      <c r="A40" s="121" t="s">
        <v>209</v>
      </c>
      <c r="B40" s="121" t="s">
        <v>70</v>
      </c>
      <c r="C40" s="115" t="s">
        <v>285</v>
      </c>
      <c r="D40" s="107">
        <f t="shared" si="9"/>
        <v>178</v>
      </c>
      <c r="E40" s="209">
        <v>176</v>
      </c>
      <c r="F40" s="107">
        <v>2</v>
      </c>
      <c r="G40" s="106">
        <v>176</v>
      </c>
      <c r="H40" s="106"/>
      <c r="I40" s="106"/>
      <c r="J40" s="106"/>
      <c r="K40" s="124"/>
      <c r="L40" s="124"/>
      <c r="M40" s="124">
        <v>32</v>
      </c>
      <c r="N40" s="124">
        <v>30</v>
      </c>
      <c r="O40" s="124">
        <v>22</v>
      </c>
      <c r="P40" s="124">
        <v>34</v>
      </c>
      <c r="Q40" s="124">
        <v>30</v>
      </c>
      <c r="R40" s="124">
        <v>30</v>
      </c>
    </row>
    <row r="41" spans="1:22" x14ac:dyDescent="0.2">
      <c r="A41" s="165" t="s">
        <v>210</v>
      </c>
      <c r="B41" s="165" t="s">
        <v>192</v>
      </c>
      <c r="C41" s="115" t="s">
        <v>307</v>
      </c>
      <c r="D41" s="107">
        <f t="shared" si="9"/>
        <v>36</v>
      </c>
      <c r="E41" s="209">
        <f t="shared" si="10"/>
        <v>12</v>
      </c>
      <c r="F41" s="107">
        <f t="shared" si="11"/>
        <v>24</v>
      </c>
      <c r="G41" s="166">
        <v>12</v>
      </c>
      <c r="H41" s="166"/>
      <c r="I41" s="166"/>
      <c r="J41" s="166"/>
      <c r="K41" s="124"/>
      <c r="L41" s="124"/>
      <c r="M41" s="124"/>
      <c r="N41" s="124"/>
      <c r="O41" s="124"/>
      <c r="P41" s="124"/>
      <c r="Q41" s="124"/>
      <c r="R41" s="124">
        <v>36</v>
      </c>
    </row>
    <row r="42" spans="1:22" x14ac:dyDescent="0.2">
      <c r="A42" s="125" t="s">
        <v>284</v>
      </c>
      <c r="B42" s="125" t="s">
        <v>73</v>
      </c>
      <c r="C42" s="159" t="s">
        <v>307</v>
      </c>
      <c r="D42" s="107">
        <f t="shared" si="9"/>
        <v>48</v>
      </c>
      <c r="E42" s="209">
        <f t="shared" si="10"/>
        <v>12</v>
      </c>
      <c r="F42" s="107">
        <f t="shared" si="11"/>
        <v>36</v>
      </c>
      <c r="G42" s="167">
        <v>12</v>
      </c>
      <c r="H42" s="167"/>
      <c r="I42" s="167"/>
      <c r="J42" s="167"/>
      <c r="K42" s="124"/>
      <c r="L42" s="124"/>
      <c r="M42" s="124"/>
      <c r="N42" s="124" t="s">
        <v>158</v>
      </c>
      <c r="O42" s="124" t="s">
        <v>158</v>
      </c>
      <c r="P42" s="124"/>
      <c r="Q42" s="124"/>
      <c r="R42" s="168">
        <v>48</v>
      </c>
    </row>
    <row r="43" spans="1:22" x14ac:dyDescent="0.2">
      <c r="A43" s="125" t="s">
        <v>286</v>
      </c>
      <c r="B43" s="125" t="s">
        <v>74</v>
      </c>
      <c r="C43" s="159" t="s">
        <v>333</v>
      </c>
      <c r="D43" s="107">
        <f t="shared" si="9"/>
        <v>48</v>
      </c>
      <c r="E43" s="209">
        <f t="shared" si="10"/>
        <v>12</v>
      </c>
      <c r="F43" s="107">
        <v>36</v>
      </c>
      <c r="G43" s="170">
        <v>12</v>
      </c>
      <c r="H43" s="170"/>
      <c r="I43" s="170"/>
      <c r="J43" s="170"/>
      <c r="K43" s="124"/>
      <c r="L43" s="124"/>
      <c r="M43" s="124"/>
      <c r="N43" s="124"/>
      <c r="O43" s="124"/>
      <c r="P43" s="124" t="s">
        <v>158</v>
      </c>
      <c r="Q43" s="124"/>
      <c r="R43" s="168">
        <v>48</v>
      </c>
    </row>
    <row r="44" spans="1:22" x14ac:dyDescent="0.2">
      <c r="A44" s="125" t="s">
        <v>302</v>
      </c>
      <c r="B44" s="125" t="s">
        <v>134</v>
      </c>
      <c r="C44" s="159" t="s">
        <v>280</v>
      </c>
      <c r="D44" s="107">
        <f t="shared" si="9"/>
        <v>36</v>
      </c>
      <c r="E44" s="209">
        <f t="shared" si="10"/>
        <v>12</v>
      </c>
      <c r="F44" s="107">
        <f t="shared" si="11"/>
        <v>24</v>
      </c>
      <c r="G44" s="106">
        <v>12</v>
      </c>
      <c r="H44" s="106"/>
      <c r="I44" s="106"/>
      <c r="J44" s="106"/>
      <c r="K44" s="124"/>
      <c r="L44" s="124"/>
      <c r="M44" s="124"/>
      <c r="N44" s="124"/>
      <c r="O44" s="124"/>
      <c r="P44" s="124"/>
      <c r="Q44" s="124" t="s">
        <v>158</v>
      </c>
      <c r="R44" s="168">
        <v>36</v>
      </c>
    </row>
    <row r="45" spans="1:22" x14ac:dyDescent="0.2">
      <c r="A45" s="215" t="s">
        <v>350</v>
      </c>
      <c r="B45" s="215" t="s">
        <v>349</v>
      </c>
      <c r="C45" s="159"/>
      <c r="D45" s="107"/>
      <c r="E45" s="216"/>
      <c r="F45" s="107"/>
      <c r="G45" s="216"/>
      <c r="H45" s="216"/>
      <c r="I45" s="216"/>
      <c r="J45" s="216"/>
      <c r="K45" s="124"/>
      <c r="L45" s="124"/>
      <c r="M45" s="124"/>
      <c r="N45" s="124"/>
      <c r="O45" s="124"/>
      <c r="P45" s="124"/>
      <c r="Q45" s="124"/>
      <c r="R45" s="168"/>
    </row>
    <row r="46" spans="1:22" x14ac:dyDescent="0.2">
      <c r="A46" s="119" t="s">
        <v>78</v>
      </c>
      <c r="B46" s="119" t="s">
        <v>211</v>
      </c>
      <c r="C46" s="156" t="s">
        <v>376</v>
      </c>
      <c r="D46" s="120">
        <f>SUM(D47:D61,D63:D73)</f>
        <v>1800</v>
      </c>
      <c r="E46" s="120">
        <f t="shared" ref="E46:R46" si="12">SUM(E47:E61,E63:E73)</f>
        <v>718</v>
      </c>
      <c r="F46" s="120">
        <f t="shared" si="12"/>
        <v>958</v>
      </c>
      <c r="G46" s="120">
        <f t="shared" si="12"/>
        <v>718</v>
      </c>
      <c r="H46" s="120">
        <f t="shared" si="12"/>
        <v>36</v>
      </c>
      <c r="I46" s="120">
        <f t="shared" si="12"/>
        <v>0</v>
      </c>
      <c r="J46" s="120">
        <f t="shared" si="12"/>
        <v>88</v>
      </c>
      <c r="K46" s="120">
        <f t="shared" si="12"/>
        <v>0</v>
      </c>
      <c r="L46" s="120">
        <f t="shared" si="12"/>
        <v>0</v>
      </c>
      <c r="M46" s="120">
        <f t="shared" si="12"/>
        <v>404</v>
      </c>
      <c r="N46" s="120">
        <f t="shared" si="12"/>
        <v>516</v>
      </c>
      <c r="O46" s="120">
        <f t="shared" si="12"/>
        <v>288</v>
      </c>
      <c r="P46" s="120">
        <f t="shared" si="12"/>
        <v>144</v>
      </c>
      <c r="Q46" s="120">
        <f t="shared" si="12"/>
        <v>144</v>
      </c>
      <c r="R46" s="120">
        <f t="shared" si="12"/>
        <v>216</v>
      </c>
    </row>
    <row r="47" spans="1:22" x14ac:dyDescent="0.2">
      <c r="A47" s="134" t="s">
        <v>93</v>
      </c>
      <c r="B47" s="174" t="s">
        <v>214</v>
      </c>
      <c r="C47" s="115" t="s">
        <v>277</v>
      </c>
      <c r="D47" s="188">
        <f>SUM(F47:J47)</f>
        <v>92</v>
      </c>
      <c r="E47" s="106">
        <f>G47</f>
        <v>16</v>
      </c>
      <c r="F47" s="177">
        <f>SUM(K47:R47)-G47-H47</f>
        <v>68</v>
      </c>
      <c r="G47" s="106">
        <v>16</v>
      </c>
      <c r="H47" s="106"/>
      <c r="I47" s="106"/>
      <c r="J47" s="106">
        <v>8</v>
      </c>
      <c r="K47" s="124"/>
      <c r="L47" s="124"/>
      <c r="M47" s="124">
        <v>44</v>
      </c>
      <c r="N47" s="124">
        <v>40</v>
      </c>
      <c r="O47" s="124"/>
      <c r="P47" s="124"/>
      <c r="Q47" s="124"/>
      <c r="R47" s="124"/>
    </row>
    <row r="48" spans="1:22" x14ac:dyDescent="0.2">
      <c r="A48" s="134" t="s">
        <v>111</v>
      </c>
      <c r="B48" s="174" t="s">
        <v>215</v>
      </c>
      <c r="C48" s="115" t="s">
        <v>277</v>
      </c>
      <c r="D48" s="209">
        <f t="shared" ref="D48:D56" si="13">SUM(F48:J48)</f>
        <v>92</v>
      </c>
      <c r="E48" s="209">
        <f t="shared" ref="E48:E58" si="14">G48</f>
        <v>16</v>
      </c>
      <c r="F48" s="209">
        <f t="shared" ref="F48:F58" si="15">SUM(K48:R48)-G48-H48</f>
        <v>68</v>
      </c>
      <c r="G48" s="106">
        <v>16</v>
      </c>
      <c r="H48" s="106"/>
      <c r="I48" s="106"/>
      <c r="J48" s="106">
        <v>8</v>
      </c>
      <c r="K48" s="124"/>
      <c r="L48" s="124"/>
      <c r="M48" s="124">
        <v>40</v>
      </c>
      <c r="N48" s="124">
        <v>44</v>
      </c>
      <c r="O48" s="124"/>
      <c r="P48" s="124"/>
      <c r="Q48" s="124"/>
      <c r="R48" s="124"/>
    </row>
    <row r="49" spans="1:18" ht="31.5" x14ac:dyDescent="0.2">
      <c r="A49" s="134" t="s">
        <v>112</v>
      </c>
      <c r="B49" s="134" t="s">
        <v>222</v>
      </c>
      <c r="C49" s="115" t="s">
        <v>277</v>
      </c>
      <c r="D49" s="209">
        <f t="shared" si="13"/>
        <v>80</v>
      </c>
      <c r="E49" s="209">
        <f t="shared" si="14"/>
        <v>28</v>
      </c>
      <c r="F49" s="209">
        <f t="shared" si="15"/>
        <v>44</v>
      </c>
      <c r="G49" s="106">
        <v>28</v>
      </c>
      <c r="H49" s="106"/>
      <c r="I49" s="106"/>
      <c r="J49" s="106">
        <v>8</v>
      </c>
      <c r="K49" s="124"/>
      <c r="L49" s="124"/>
      <c r="M49" s="124" t="s">
        <v>158</v>
      </c>
      <c r="N49" s="124" t="s">
        <v>158</v>
      </c>
      <c r="O49" s="124"/>
      <c r="P49" s="124"/>
      <c r="Q49" s="124">
        <v>36</v>
      </c>
      <c r="R49" s="124">
        <v>36</v>
      </c>
    </row>
    <row r="50" spans="1:18" ht="31.5" x14ac:dyDescent="0.2">
      <c r="A50" s="134" t="s">
        <v>113</v>
      </c>
      <c r="B50" s="174" t="s">
        <v>212</v>
      </c>
      <c r="C50" s="115" t="s">
        <v>310</v>
      </c>
      <c r="D50" s="209">
        <f t="shared" si="13"/>
        <v>76</v>
      </c>
      <c r="E50" s="209">
        <f t="shared" si="14"/>
        <v>32</v>
      </c>
      <c r="F50" s="209">
        <f t="shared" si="15"/>
        <v>36</v>
      </c>
      <c r="G50" s="106">
        <v>32</v>
      </c>
      <c r="H50" s="106"/>
      <c r="I50" s="106"/>
      <c r="J50" s="106">
        <v>8</v>
      </c>
      <c r="K50" s="124"/>
      <c r="L50" s="124"/>
      <c r="M50" s="124">
        <v>68</v>
      </c>
      <c r="N50" s="124" t="s">
        <v>158</v>
      </c>
      <c r="O50" s="124"/>
      <c r="P50" s="124"/>
      <c r="Q50" s="124"/>
      <c r="R50" s="124"/>
    </row>
    <row r="51" spans="1:18" x14ac:dyDescent="0.2">
      <c r="A51" s="134" t="s">
        <v>114</v>
      </c>
      <c r="B51" s="174" t="s">
        <v>149</v>
      </c>
      <c r="C51" s="115" t="s">
        <v>310</v>
      </c>
      <c r="D51" s="209">
        <f t="shared" si="13"/>
        <v>76</v>
      </c>
      <c r="E51" s="209">
        <f t="shared" si="14"/>
        <v>30</v>
      </c>
      <c r="F51" s="209">
        <v>38</v>
      </c>
      <c r="G51" s="170">
        <v>30</v>
      </c>
      <c r="H51" s="170"/>
      <c r="I51" s="170"/>
      <c r="J51" s="170">
        <v>8</v>
      </c>
      <c r="K51" s="124"/>
      <c r="L51" s="124"/>
      <c r="M51" s="124">
        <v>68</v>
      </c>
      <c r="N51" s="124"/>
      <c r="O51" s="124"/>
      <c r="P51" s="124"/>
      <c r="Q51" s="124" t="s">
        <v>158</v>
      </c>
      <c r="R51" s="124" t="s">
        <v>158</v>
      </c>
    </row>
    <row r="52" spans="1:18" ht="31.5" x14ac:dyDescent="0.2">
      <c r="A52" s="121" t="s">
        <v>155</v>
      </c>
      <c r="B52" s="121" t="s">
        <v>224</v>
      </c>
      <c r="C52" s="115" t="s">
        <v>274</v>
      </c>
      <c r="D52" s="209">
        <f t="shared" si="13"/>
        <v>72</v>
      </c>
      <c r="E52" s="209">
        <f t="shared" si="14"/>
        <v>22</v>
      </c>
      <c r="F52" s="209">
        <f t="shared" si="15"/>
        <v>14</v>
      </c>
      <c r="G52" s="106">
        <v>22</v>
      </c>
      <c r="H52" s="106">
        <v>36</v>
      </c>
      <c r="I52" s="106"/>
      <c r="J52" s="106" t="s">
        <v>158</v>
      </c>
      <c r="K52" s="124"/>
      <c r="L52" s="124"/>
      <c r="M52" s="124" t="s">
        <v>158</v>
      </c>
      <c r="N52" s="124"/>
      <c r="O52" s="124">
        <v>72</v>
      </c>
      <c r="P52" s="124"/>
      <c r="Q52" s="124"/>
      <c r="R52" s="124"/>
    </row>
    <row r="53" spans="1:18" ht="31.5" x14ac:dyDescent="0.2">
      <c r="A53" s="121" t="s">
        <v>156</v>
      </c>
      <c r="B53" s="121" t="s">
        <v>322</v>
      </c>
      <c r="C53" s="115" t="s">
        <v>391</v>
      </c>
      <c r="D53" s="209">
        <f t="shared" si="13"/>
        <v>116</v>
      </c>
      <c r="E53" s="209">
        <f t="shared" si="14"/>
        <v>24</v>
      </c>
      <c r="F53" s="209">
        <f t="shared" si="15"/>
        <v>84</v>
      </c>
      <c r="G53" s="106">
        <v>24</v>
      </c>
      <c r="H53" s="106"/>
      <c r="I53" s="106"/>
      <c r="J53" s="106">
        <v>8</v>
      </c>
      <c r="K53" s="124"/>
      <c r="L53" s="124"/>
      <c r="M53" s="124">
        <v>36</v>
      </c>
      <c r="N53" s="124">
        <v>36</v>
      </c>
      <c r="O53" s="124">
        <v>36</v>
      </c>
      <c r="P53" s="124"/>
      <c r="Q53" s="124"/>
      <c r="R53" s="124"/>
    </row>
    <row r="54" spans="1:18" ht="31.5" x14ac:dyDescent="0.2">
      <c r="A54" s="121" t="s">
        <v>216</v>
      </c>
      <c r="B54" s="121" t="s">
        <v>351</v>
      </c>
      <c r="C54" s="115" t="s">
        <v>277</v>
      </c>
      <c r="D54" s="209">
        <f t="shared" si="13"/>
        <v>80</v>
      </c>
      <c r="E54" s="209">
        <f t="shared" si="14"/>
        <v>18</v>
      </c>
      <c r="F54" s="209">
        <f t="shared" si="15"/>
        <v>54</v>
      </c>
      <c r="G54" s="106">
        <v>18</v>
      </c>
      <c r="H54" s="106"/>
      <c r="I54" s="106"/>
      <c r="J54" s="106">
        <v>8</v>
      </c>
      <c r="K54" s="126"/>
      <c r="L54" s="126"/>
      <c r="M54" s="124">
        <v>36</v>
      </c>
      <c r="N54" s="124">
        <v>36</v>
      </c>
      <c r="O54" s="126" t="s">
        <v>158</v>
      </c>
      <c r="P54" s="124"/>
      <c r="Q54" s="124"/>
      <c r="R54" s="124"/>
    </row>
    <row r="55" spans="1:18" x14ac:dyDescent="0.2">
      <c r="A55" s="121" t="s">
        <v>217</v>
      </c>
      <c r="B55" s="169" t="s">
        <v>287</v>
      </c>
      <c r="C55" s="201" t="s">
        <v>310</v>
      </c>
      <c r="D55" s="209">
        <v>80</v>
      </c>
      <c r="E55" s="209">
        <f t="shared" si="14"/>
        <v>18</v>
      </c>
      <c r="F55" s="209">
        <f t="shared" si="15"/>
        <v>54</v>
      </c>
      <c r="G55" s="187">
        <v>18</v>
      </c>
      <c r="H55" s="172"/>
      <c r="I55" s="172"/>
      <c r="J55" s="193">
        <v>8</v>
      </c>
      <c r="K55" s="193"/>
      <c r="L55" s="193"/>
      <c r="M55" s="193"/>
      <c r="N55" s="193">
        <v>72</v>
      </c>
      <c r="O55" s="193" t="s">
        <v>158</v>
      </c>
      <c r="P55" s="193"/>
      <c r="Q55" s="193"/>
      <c r="R55" s="172"/>
    </row>
    <row r="56" spans="1:18" ht="31.5" x14ac:dyDescent="0.2">
      <c r="A56" s="207" t="s">
        <v>218</v>
      </c>
      <c r="B56" s="207" t="s">
        <v>289</v>
      </c>
      <c r="C56" s="208" t="s">
        <v>274</v>
      </c>
      <c r="D56" s="209">
        <f t="shared" si="13"/>
        <v>36</v>
      </c>
      <c r="E56" s="209">
        <f t="shared" si="14"/>
        <v>16</v>
      </c>
      <c r="F56" s="209">
        <f t="shared" si="15"/>
        <v>20</v>
      </c>
      <c r="G56" s="208">
        <v>16</v>
      </c>
      <c r="H56" s="172"/>
      <c r="I56" s="172"/>
      <c r="J56" s="208"/>
      <c r="K56" s="208"/>
      <c r="L56" s="208"/>
      <c r="M56" s="208"/>
      <c r="N56" s="208">
        <v>36</v>
      </c>
      <c r="O56" s="208"/>
      <c r="P56" s="208"/>
      <c r="Q56" s="208"/>
      <c r="R56" s="172"/>
    </row>
    <row r="57" spans="1:18" x14ac:dyDescent="0.2">
      <c r="A57" s="121" t="s">
        <v>219</v>
      </c>
      <c r="B57" s="214" t="s">
        <v>288</v>
      </c>
      <c r="C57" s="115" t="s">
        <v>307</v>
      </c>
      <c r="D57" s="209">
        <v>36</v>
      </c>
      <c r="E57" s="209">
        <f t="shared" si="14"/>
        <v>22</v>
      </c>
      <c r="F57" s="209">
        <f t="shared" si="15"/>
        <v>14</v>
      </c>
      <c r="G57" s="106">
        <v>22</v>
      </c>
      <c r="H57" s="106"/>
      <c r="I57" s="106"/>
      <c r="J57" s="106" t="s">
        <v>158</v>
      </c>
      <c r="K57" s="124"/>
      <c r="L57" s="124"/>
      <c r="M57" s="124" t="s">
        <v>158</v>
      </c>
      <c r="N57" s="124">
        <v>36</v>
      </c>
      <c r="O57" s="124" t="s">
        <v>158</v>
      </c>
      <c r="P57" s="124"/>
      <c r="Q57" s="124"/>
      <c r="R57" s="124"/>
    </row>
    <row r="58" spans="1:18" x14ac:dyDescent="0.2">
      <c r="A58" s="121" t="s">
        <v>220</v>
      </c>
      <c r="B58" s="214" t="s">
        <v>290</v>
      </c>
      <c r="C58" s="115" t="s">
        <v>307</v>
      </c>
      <c r="D58" s="209">
        <v>72</v>
      </c>
      <c r="E58" s="209">
        <f t="shared" si="14"/>
        <v>18</v>
      </c>
      <c r="F58" s="209">
        <f t="shared" si="15"/>
        <v>54</v>
      </c>
      <c r="G58" s="106">
        <v>18</v>
      </c>
      <c r="H58" s="106"/>
      <c r="I58" s="106"/>
      <c r="J58" s="106" t="s">
        <v>158</v>
      </c>
      <c r="K58" s="124"/>
      <c r="L58" s="124"/>
      <c r="M58" s="124"/>
      <c r="N58" s="124">
        <v>72</v>
      </c>
      <c r="O58" s="124"/>
      <c r="P58" s="124" t="s">
        <v>158</v>
      </c>
      <c r="Q58" s="124"/>
      <c r="R58" s="124"/>
    </row>
    <row r="59" spans="1:18" ht="39" customHeight="1" x14ac:dyDescent="0.2">
      <c r="A59" s="214" t="s">
        <v>221</v>
      </c>
      <c r="B59" s="214" t="s">
        <v>352</v>
      </c>
      <c r="C59" s="115" t="s">
        <v>277</v>
      </c>
      <c r="D59" s="216">
        <v>80</v>
      </c>
      <c r="E59" s="216">
        <v>18</v>
      </c>
      <c r="F59" s="216">
        <v>54</v>
      </c>
      <c r="G59" s="216">
        <v>18</v>
      </c>
      <c r="H59" s="216"/>
      <c r="I59" s="216"/>
      <c r="J59" s="216">
        <v>8</v>
      </c>
      <c r="K59" s="124"/>
      <c r="L59" s="124"/>
      <c r="M59" s="124"/>
      <c r="N59" s="124"/>
      <c r="O59" s="124">
        <v>36</v>
      </c>
      <c r="P59" s="124">
        <v>36</v>
      </c>
      <c r="Q59" s="124"/>
      <c r="R59" s="124"/>
    </row>
    <row r="60" spans="1:18" ht="31.5" x14ac:dyDescent="0.2">
      <c r="A60" s="214" t="s">
        <v>223</v>
      </c>
      <c r="B60" s="214" t="s">
        <v>366</v>
      </c>
      <c r="C60" s="115" t="s">
        <v>276</v>
      </c>
      <c r="D60" s="216">
        <v>72</v>
      </c>
      <c r="E60" s="216">
        <v>18</v>
      </c>
      <c r="F60" s="216">
        <v>54</v>
      </c>
      <c r="G60" s="216">
        <v>18</v>
      </c>
      <c r="H60" s="216"/>
      <c r="I60" s="216"/>
      <c r="J60" s="216"/>
      <c r="K60" s="124"/>
      <c r="L60" s="124"/>
      <c r="M60" s="124">
        <v>36</v>
      </c>
      <c r="N60" s="124">
        <v>36</v>
      </c>
      <c r="O60" s="124"/>
      <c r="P60" s="124"/>
      <c r="Q60" s="124"/>
      <c r="R60" s="124"/>
    </row>
    <row r="61" spans="1:18" ht="31.5" x14ac:dyDescent="0.2">
      <c r="A61" s="214" t="s">
        <v>301</v>
      </c>
      <c r="B61" s="214" t="s">
        <v>365</v>
      </c>
      <c r="C61" s="115" t="s">
        <v>274</v>
      </c>
      <c r="D61" s="216">
        <v>36</v>
      </c>
      <c r="E61" s="216">
        <v>18</v>
      </c>
      <c r="F61" s="216">
        <v>18</v>
      </c>
      <c r="G61" s="216">
        <v>18</v>
      </c>
      <c r="H61" s="216"/>
      <c r="I61" s="216"/>
      <c r="J61" s="216"/>
      <c r="K61" s="124"/>
      <c r="L61" s="124"/>
      <c r="M61" s="124"/>
      <c r="N61" s="124"/>
      <c r="O61" s="124">
        <v>36</v>
      </c>
      <c r="P61" s="124"/>
      <c r="Q61" s="124"/>
      <c r="R61" s="124"/>
    </row>
    <row r="62" spans="1:18" ht="31.5" x14ac:dyDescent="0.2">
      <c r="A62" s="175" t="s">
        <v>316</v>
      </c>
      <c r="B62" s="175" t="s">
        <v>303</v>
      </c>
      <c r="C62" s="173"/>
      <c r="D62" s="176">
        <f>SUM(D63:D69)</f>
        <v>524</v>
      </c>
      <c r="E62" s="202">
        <f t="shared" ref="E62:R62" si="16">SUM(E63:E69)</f>
        <v>332</v>
      </c>
      <c r="F62" s="202">
        <f t="shared" si="16"/>
        <v>176</v>
      </c>
      <c r="G62" s="202">
        <f t="shared" si="16"/>
        <v>332</v>
      </c>
      <c r="H62" s="202">
        <f t="shared" si="16"/>
        <v>0</v>
      </c>
      <c r="I62" s="202">
        <f t="shared" si="16"/>
        <v>0</v>
      </c>
      <c r="J62" s="202">
        <f t="shared" si="16"/>
        <v>16</v>
      </c>
      <c r="K62" s="202">
        <f t="shared" si="16"/>
        <v>0</v>
      </c>
      <c r="L62" s="202">
        <f t="shared" si="16"/>
        <v>0</v>
      </c>
      <c r="M62" s="202">
        <f t="shared" si="16"/>
        <v>76</v>
      </c>
      <c r="N62" s="202">
        <f t="shared" si="16"/>
        <v>108</v>
      </c>
      <c r="O62" s="202">
        <f t="shared" si="16"/>
        <v>108</v>
      </c>
      <c r="P62" s="202">
        <f t="shared" si="16"/>
        <v>108</v>
      </c>
      <c r="Q62" s="202">
        <v>108</v>
      </c>
      <c r="R62" s="202">
        <f t="shared" si="16"/>
        <v>36</v>
      </c>
    </row>
    <row r="63" spans="1:18" x14ac:dyDescent="0.2">
      <c r="A63" s="125" t="s">
        <v>291</v>
      </c>
      <c r="B63" s="180" t="s">
        <v>340</v>
      </c>
      <c r="C63" s="181" t="s">
        <v>276</v>
      </c>
      <c r="D63" s="191">
        <f>SUM(F63:J63)</f>
        <v>76</v>
      </c>
      <c r="E63" s="191">
        <f t="shared" ref="E63" si="17">G63</f>
        <v>52</v>
      </c>
      <c r="F63" s="191">
        <v>24</v>
      </c>
      <c r="G63" s="168">
        <v>52</v>
      </c>
      <c r="H63" s="168"/>
      <c r="I63" s="168"/>
      <c r="J63" s="168"/>
      <c r="K63" s="168"/>
      <c r="L63" s="168"/>
      <c r="M63" s="168">
        <v>40</v>
      </c>
      <c r="N63" s="168">
        <v>36</v>
      </c>
      <c r="O63" s="168"/>
      <c r="P63" s="168"/>
      <c r="Q63" s="168"/>
      <c r="R63" s="168"/>
    </row>
    <row r="64" spans="1:18" x14ac:dyDescent="0.2">
      <c r="A64" s="125" t="s">
        <v>292</v>
      </c>
      <c r="B64" s="180" t="s">
        <v>345</v>
      </c>
      <c r="C64" s="181" t="s">
        <v>319</v>
      </c>
      <c r="D64" s="209">
        <f t="shared" ref="D64:D73" si="18">SUM(F64:J64)</f>
        <v>116</v>
      </c>
      <c r="E64" s="209">
        <f t="shared" ref="E64:E73" si="19">G64</f>
        <v>68</v>
      </c>
      <c r="F64" s="209">
        <f t="shared" ref="F64:F73" si="20">SUM(K64:R64)-G64-H64</f>
        <v>40</v>
      </c>
      <c r="G64" s="168">
        <v>68</v>
      </c>
      <c r="H64" s="168"/>
      <c r="I64" s="168"/>
      <c r="J64" s="168">
        <v>8</v>
      </c>
      <c r="K64" s="168"/>
      <c r="L64" s="168"/>
      <c r="M64" s="168">
        <v>36</v>
      </c>
      <c r="N64" s="168">
        <v>36</v>
      </c>
      <c r="O64" s="168">
        <v>36</v>
      </c>
      <c r="P64" s="168"/>
      <c r="Q64" s="168"/>
      <c r="R64" s="168"/>
    </row>
    <row r="65" spans="1:19" x14ac:dyDescent="0.2">
      <c r="A65" s="125" t="s">
        <v>295</v>
      </c>
      <c r="B65" s="180" t="s">
        <v>346</v>
      </c>
      <c r="C65" s="181" t="s">
        <v>274</v>
      </c>
      <c r="D65" s="209">
        <f t="shared" si="18"/>
        <v>36</v>
      </c>
      <c r="E65" s="209">
        <f t="shared" si="19"/>
        <v>18</v>
      </c>
      <c r="F65" s="209">
        <f t="shared" si="20"/>
        <v>18</v>
      </c>
      <c r="G65" s="168">
        <v>18</v>
      </c>
      <c r="H65" s="168"/>
      <c r="I65" s="168"/>
      <c r="J65" s="168"/>
      <c r="K65" s="168"/>
      <c r="L65" s="168"/>
      <c r="M65" s="168"/>
      <c r="N65" s="168">
        <v>36</v>
      </c>
      <c r="O65" s="168"/>
      <c r="P65" s="168"/>
      <c r="Q65" s="168"/>
      <c r="R65" s="168"/>
    </row>
    <row r="66" spans="1:19" x14ac:dyDescent="0.2">
      <c r="A66" s="125" t="s">
        <v>296</v>
      </c>
      <c r="B66" s="180" t="s">
        <v>341</v>
      </c>
      <c r="C66" s="181" t="s">
        <v>319</v>
      </c>
      <c r="D66" s="209">
        <f t="shared" si="18"/>
        <v>116</v>
      </c>
      <c r="E66" s="209">
        <v>72</v>
      </c>
      <c r="F66" s="209">
        <v>36</v>
      </c>
      <c r="G66" s="168">
        <v>72</v>
      </c>
      <c r="H66" s="168"/>
      <c r="I66" s="168"/>
      <c r="J66" s="168">
        <v>8</v>
      </c>
      <c r="K66" s="168"/>
      <c r="L66" s="168"/>
      <c r="M66" s="168"/>
      <c r="N66" s="168"/>
      <c r="O66" s="168">
        <v>36</v>
      </c>
      <c r="P66" s="168">
        <v>36</v>
      </c>
      <c r="Q66" s="168">
        <v>36</v>
      </c>
      <c r="R66" s="168"/>
    </row>
    <row r="67" spans="1:19" x14ac:dyDescent="0.2">
      <c r="A67" s="125" t="s">
        <v>297</v>
      </c>
      <c r="B67" s="180" t="s">
        <v>342</v>
      </c>
      <c r="C67" s="181" t="s">
        <v>276</v>
      </c>
      <c r="D67" s="209">
        <f t="shared" si="18"/>
        <v>72</v>
      </c>
      <c r="E67" s="209">
        <f t="shared" si="19"/>
        <v>36</v>
      </c>
      <c r="F67" s="209">
        <f t="shared" si="20"/>
        <v>36</v>
      </c>
      <c r="G67" s="168">
        <v>36</v>
      </c>
      <c r="H67" s="168"/>
      <c r="I67" s="168"/>
      <c r="J67" s="168"/>
      <c r="K67" s="168"/>
      <c r="L67" s="168"/>
      <c r="M67" s="168"/>
      <c r="N67" s="168"/>
      <c r="O67" s="168"/>
      <c r="P67" s="168">
        <v>36</v>
      </c>
      <c r="Q67" s="168">
        <v>36</v>
      </c>
      <c r="R67" s="168"/>
    </row>
    <row r="68" spans="1:19" x14ac:dyDescent="0.2">
      <c r="A68" s="125" t="s">
        <v>298</v>
      </c>
      <c r="B68" s="180" t="s">
        <v>293</v>
      </c>
      <c r="C68" s="181" t="s">
        <v>276</v>
      </c>
      <c r="D68" s="209">
        <f t="shared" si="18"/>
        <v>72</v>
      </c>
      <c r="E68" s="209">
        <f t="shared" si="19"/>
        <v>68</v>
      </c>
      <c r="F68" s="209">
        <v>4</v>
      </c>
      <c r="G68" s="168">
        <v>68</v>
      </c>
      <c r="H68" s="168"/>
      <c r="I68" s="168"/>
      <c r="J68" s="168"/>
      <c r="K68" s="168"/>
      <c r="L68" s="168"/>
      <c r="M68" s="168"/>
      <c r="N68" s="168"/>
      <c r="O68" s="168">
        <v>36</v>
      </c>
      <c r="P68" s="168">
        <v>36</v>
      </c>
      <c r="Q68" s="168"/>
      <c r="R68" s="168"/>
    </row>
    <row r="69" spans="1:19" x14ac:dyDescent="0.2">
      <c r="A69" s="125" t="s">
        <v>299</v>
      </c>
      <c r="B69" s="180" t="s">
        <v>294</v>
      </c>
      <c r="C69" s="181" t="s">
        <v>274</v>
      </c>
      <c r="D69" s="209">
        <f t="shared" si="18"/>
        <v>36</v>
      </c>
      <c r="E69" s="209">
        <v>18</v>
      </c>
      <c r="F69" s="209">
        <v>18</v>
      </c>
      <c r="G69" s="168">
        <v>18</v>
      </c>
      <c r="H69" s="168"/>
      <c r="I69" s="168"/>
      <c r="J69" s="168"/>
      <c r="K69" s="168"/>
      <c r="L69" s="168"/>
      <c r="M69" s="168"/>
      <c r="N69" s="168"/>
      <c r="O69" s="168"/>
      <c r="P69" s="168"/>
      <c r="Q69" s="168"/>
      <c r="R69" s="168">
        <v>36</v>
      </c>
    </row>
    <row r="70" spans="1:19" x14ac:dyDescent="0.2">
      <c r="A70" s="125" t="s">
        <v>353</v>
      </c>
      <c r="B70" s="125" t="s">
        <v>300</v>
      </c>
      <c r="C70" s="159" t="s">
        <v>307</v>
      </c>
      <c r="D70" s="209">
        <f t="shared" si="18"/>
        <v>36</v>
      </c>
      <c r="E70" s="209">
        <f t="shared" si="19"/>
        <v>18</v>
      </c>
      <c r="F70" s="209">
        <f t="shared" si="20"/>
        <v>18</v>
      </c>
      <c r="G70" s="171">
        <v>18</v>
      </c>
      <c r="H70" s="171"/>
      <c r="I70" s="171"/>
      <c r="J70" s="171"/>
      <c r="K70" s="168"/>
      <c r="L70" s="168"/>
      <c r="M70" s="168"/>
      <c r="N70" s="168"/>
      <c r="O70" s="168"/>
      <c r="P70" s="168"/>
      <c r="Q70" s="168"/>
      <c r="R70" s="168">
        <v>36</v>
      </c>
    </row>
    <row r="71" spans="1:19" ht="31.5" x14ac:dyDescent="0.2">
      <c r="A71" s="125" t="s">
        <v>354</v>
      </c>
      <c r="B71" s="194" t="s">
        <v>335</v>
      </c>
      <c r="C71" s="159" t="s">
        <v>337</v>
      </c>
      <c r="D71" s="209">
        <f t="shared" si="18"/>
        <v>36</v>
      </c>
      <c r="E71" s="209">
        <f t="shared" si="19"/>
        <v>24</v>
      </c>
      <c r="F71" s="209">
        <f t="shared" si="20"/>
        <v>12</v>
      </c>
      <c r="G71" s="171">
        <v>24</v>
      </c>
      <c r="H71" s="171"/>
      <c r="I71" s="171"/>
      <c r="J71" s="171"/>
      <c r="K71" s="168"/>
      <c r="L71" s="168"/>
      <c r="M71" s="168"/>
      <c r="N71" s="168"/>
      <c r="O71" s="168"/>
      <c r="P71" s="168"/>
      <c r="Q71" s="168"/>
      <c r="R71" s="168">
        <v>36</v>
      </c>
    </row>
    <row r="72" spans="1:19" ht="31.5" x14ac:dyDescent="0.2">
      <c r="A72" s="125" t="s">
        <v>355</v>
      </c>
      <c r="B72" s="194" t="s">
        <v>81</v>
      </c>
      <c r="C72" s="159" t="s">
        <v>370</v>
      </c>
      <c r="D72" s="213">
        <v>36</v>
      </c>
      <c r="E72" s="213">
        <f t="shared" si="19"/>
        <v>18</v>
      </c>
      <c r="F72" s="213">
        <v>18</v>
      </c>
      <c r="G72" s="171">
        <v>18</v>
      </c>
      <c r="H72" s="171"/>
      <c r="I72" s="171"/>
      <c r="J72" s="171"/>
      <c r="K72" s="168"/>
      <c r="L72" s="168"/>
      <c r="M72" s="168"/>
      <c r="N72" s="168"/>
      <c r="O72" s="168"/>
      <c r="P72" s="168"/>
      <c r="Q72" s="168" t="s">
        <v>158</v>
      </c>
      <c r="R72" s="168">
        <v>36</v>
      </c>
    </row>
    <row r="73" spans="1:19" x14ac:dyDescent="0.2">
      <c r="A73" s="125" t="s">
        <v>356</v>
      </c>
      <c r="B73" s="194" t="s">
        <v>336</v>
      </c>
      <c r="C73" s="159" t="s">
        <v>274</v>
      </c>
      <c r="D73" s="209">
        <f t="shared" si="18"/>
        <v>72</v>
      </c>
      <c r="E73" s="209">
        <f t="shared" si="19"/>
        <v>12</v>
      </c>
      <c r="F73" s="209">
        <f t="shared" si="20"/>
        <v>60</v>
      </c>
      <c r="G73" s="170">
        <v>12</v>
      </c>
      <c r="H73" s="170"/>
      <c r="I73" s="170"/>
      <c r="J73" s="170"/>
      <c r="K73" s="124"/>
      <c r="L73" s="124"/>
      <c r="M73" s="126"/>
      <c r="N73" s="124"/>
      <c r="O73" s="124"/>
      <c r="P73" s="124"/>
      <c r="Q73" s="124">
        <v>36</v>
      </c>
      <c r="R73" s="124">
        <v>36</v>
      </c>
      <c r="S73" s="103"/>
    </row>
    <row r="74" spans="1:19" x14ac:dyDescent="0.2">
      <c r="A74" s="119" t="s">
        <v>76</v>
      </c>
      <c r="B74" s="127" t="s">
        <v>77</v>
      </c>
      <c r="C74" s="157" t="s">
        <v>373</v>
      </c>
      <c r="D74" s="120">
        <f>D75+D83+D90</f>
        <v>1620</v>
      </c>
      <c r="E74" s="120">
        <f>E75+E83+E90</f>
        <v>1084</v>
      </c>
      <c r="F74" s="120">
        <f>F75+F83+F90</f>
        <v>460</v>
      </c>
      <c r="G74" s="120">
        <f>G75+G83+G90</f>
        <v>328</v>
      </c>
      <c r="H74" s="120"/>
      <c r="I74" s="120">
        <f t="shared" ref="I74:R74" si="21">I75+I83+I90</f>
        <v>0</v>
      </c>
      <c r="J74" s="120">
        <f t="shared" si="21"/>
        <v>76</v>
      </c>
      <c r="K74" s="120">
        <f t="shared" si="21"/>
        <v>0</v>
      </c>
      <c r="L74" s="120">
        <f t="shared" si="21"/>
        <v>0</v>
      </c>
      <c r="M74" s="120">
        <f t="shared" si="21"/>
        <v>0</v>
      </c>
      <c r="N74" s="120">
        <f t="shared" si="21"/>
        <v>216</v>
      </c>
      <c r="O74" s="120">
        <f t="shared" si="21"/>
        <v>244</v>
      </c>
      <c r="P74" s="120">
        <f t="shared" si="21"/>
        <v>652</v>
      </c>
      <c r="Q74" s="120">
        <f t="shared" si="21"/>
        <v>408</v>
      </c>
      <c r="R74" s="120">
        <f t="shared" si="21"/>
        <v>24</v>
      </c>
      <c r="S74" s="103"/>
    </row>
    <row r="75" spans="1:19" ht="47.25" x14ac:dyDescent="0.2">
      <c r="A75" s="196" t="s">
        <v>225</v>
      </c>
      <c r="B75" s="197" t="s">
        <v>357</v>
      </c>
      <c r="C75" s="199" t="s">
        <v>372</v>
      </c>
      <c r="D75" s="198">
        <f>SUM(D76:D82)</f>
        <v>600</v>
      </c>
      <c r="E75" s="198">
        <f t="shared" ref="E75:R75" si="22">SUM(E76:E82)</f>
        <v>430</v>
      </c>
      <c r="F75" s="198">
        <f t="shared" si="22"/>
        <v>142</v>
      </c>
      <c r="G75" s="198">
        <f t="shared" si="22"/>
        <v>142</v>
      </c>
      <c r="H75" s="198"/>
      <c r="I75" s="198">
        <f t="shared" si="22"/>
        <v>0</v>
      </c>
      <c r="J75" s="198">
        <f t="shared" si="22"/>
        <v>28</v>
      </c>
      <c r="K75" s="198">
        <f t="shared" si="22"/>
        <v>0</v>
      </c>
      <c r="L75" s="198">
        <f t="shared" si="22"/>
        <v>0</v>
      </c>
      <c r="M75" s="198">
        <f t="shared" si="22"/>
        <v>0</v>
      </c>
      <c r="N75" s="198">
        <f t="shared" si="22"/>
        <v>108</v>
      </c>
      <c r="O75" s="198">
        <f t="shared" si="22"/>
        <v>136</v>
      </c>
      <c r="P75" s="198">
        <f t="shared" si="22"/>
        <v>328</v>
      </c>
      <c r="Q75" s="198">
        <f t="shared" si="22"/>
        <v>0</v>
      </c>
      <c r="R75" s="198">
        <f t="shared" si="22"/>
        <v>0</v>
      </c>
    </row>
    <row r="76" spans="1:19" ht="47.25" x14ac:dyDescent="0.2">
      <c r="A76" s="121" t="s">
        <v>83</v>
      </c>
      <c r="B76" s="128" t="s">
        <v>359</v>
      </c>
      <c r="C76" s="115" t="s">
        <v>377</v>
      </c>
      <c r="D76" s="195">
        <f t="shared" ref="D76" si="23">SUM(F76:H76,I76:J76)</f>
        <v>112</v>
      </c>
      <c r="E76" s="195">
        <f t="shared" ref="E76" si="24">G76</f>
        <v>48</v>
      </c>
      <c r="F76" s="195">
        <f>SUM(K76:R76)-G76-H76</f>
        <v>56</v>
      </c>
      <c r="G76" s="124">
        <v>48</v>
      </c>
      <c r="H76" s="124"/>
      <c r="I76" s="106"/>
      <c r="J76" s="106">
        <v>8</v>
      </c>
      <c r="K76" s="124"/>
      <c r="L76" s="124"/>
      <c r="M76" s="124" t="s">
        <v>158</v>
      </c>
      <c r="N76" s="124">
        <v>36</v>
      </c>
      <c r="O76" s="124">
        <v>28</v>
      </c>
      <c r="P76" s="124">
        <v>40</v>
      </c>
      <c r="Q76" s="124"/>
      <c r="R76" s="124"/>
    </row>
    <row r="77" spans="1:19" ht="63" x14ac:dyDescent="0.2">
      <c r="A77" s="121" t="s">
        <v>95</v>
      </c>
      <c r="B77" s="128" t="s">
        <v>358</v>
      </c>
      <c r="C77" s="115" t="s">
        <v>277</v>
      </c>
      <c r="D77" s="209">
        <f t="shared" ref="D77:D78" si="25">SUM(F77:H77,I77:J77)</f>
        <v>80</v>
      </c>
      <c r="E77" s="209">
        <f t="shared" ref="E77" si="26">G77</f>
        <v>40</v>
      </c>
      <c r="F77" s="209">
        <v>32</v>
      </c>
      <c r="G77" s="106">
        <v>40</v>
      </c>
      <c r="H77" s="106"/>
      <c r="I77" s="106"/>
      <c r="J77" s="106">
        <v>8</v>
      </c>
      <c r="K77" s="124"/>
      <c r="L77" s="124"/>
      <c r="M77" s="124"/>
      <c r="N77" s="124" t="s">
        <v>158</v>
      </c>
      <c r="O77" s="124">
        <v>36</v>
      </c>
      <c r="P77" s="124">
        <v>36</v>
      </c>
      <c r="Q77" s="124" t="s">
        <v>158</v>
      </c>
      <c r="R77" s="124"/>
    </row>
    <row r="78" spans="1:19" ht="31.5" x14ac:dyDescent="0.2">
      <c r="A78" s="125" t="s">
        <v>103</v>
      </c>
      <c r="B78" s="145" t="s">
        <v>308</v>
      </c>
      <c r="C78" s="115" t="s">
        <v>274</v>
      </c>
      <c r="D78" s="209">
        <f t="shared" si="25"/>
        <v>36</v>
      </c>
      <c r="E78" s="209">
        <v>18</v>
      </c>
      <c r="F78" s="209">
        <f t="shared" ref="F78" si="27">SUM(K78:R78)-G78-H78</f>
        <v>18</v>
      </c>
      <c r="G78" s="106">
        <v>18</v>
      </c>
      <c r="H78" s="106"/>
      <c r="I78" s="106"/>
      <c r="J78" s="106" t="s">
        <v>158</v>
      </c>
      <c r="K78" s="124"/>
      <c r="L78" s="124"/>
      <c r="M78" s="124"/>
      <c r="N78" s="124"/>
      <c r="O78" s="124"/>
      <c r="P78" s="124">
        <v>36</v>
      </c>
      <c r="Q78" s="124"/>
      <c r="R78" s="124"/>
    </row>
    <row r="79" spans="1:19" ht="31.5" x14ac:dyDescent="0.2">
      <c r="A79" s="125" t="s">
        <v>104</v>
      </c>
      <c r="B79" s="145" t="s">
        <v>339</v>
      </c>
      <c r="C79" s="115" t="s">
        <v>276</v>
      </c>
      <c r="D79" s="212">
        <v>72</v>
      </c>
      <c r="E79" s="212">
        <v>36</v>
      </c>
      <c r="F79" s="212">
        <v>36</v>
      </c>
      <c r="G79" s="212">
        <v>36</v>
      </c>
      <c r="H79" s="212"/>
      <c r="I79" s="212"/>
      <c r="J79" s="212"/>
      <c r="K79" s="124"/>
      <c r="L79" s="124"/>
      <c r="M79" s="124"/>
      <c r="N79" s="124"/>
      <c r="O79" s="124">
        <v>36</v>
      </c>
      <c r="P79" s="124">
        <v>36</v>
      </c>
      <c r="Q79" s="124"/>
      <c r="R79" s="124"/>
    </row>
    <row r="80" spans="1:19" x14ac:dyDescent="0.2">
      <c r="A80" s="125"/>
      <c r="B80" s="135" t="s">
        <v>249</v>
      </c>
      <c r="C80" s="115" t="s">
        <v>273</v>
      </c>
      <c r="D80" s="144">
        <f>SUM(F80:J80)</f>
        <v>12</v>
      </c>
      <c r="E80" s="106"/>
      <c r="F80" s="106"/>
      <c r="G80" s="106"/>
      <c r="H80" s="106"/>
      <c r="I80" s="106"/>
      <c r="J80" s="106">
        <v>12</v>
      </c>
      <c r="K80" s="124"/>
      <c r="L80" s="124"/>
      <c r="M80" s="124"/>
      <c r="N80" s="124"/>
      <c r="O80" s="124"/>
      <c r="P80" s="124"/>
      <c r="Q80" s="124"/>
      <c r="R80" s="124"/>
    </row>
    <row r="81" spans="1:20" x14ac:dyDescent="0.2">
      <c r="A81" s="129" t="s">
        <v>226</v>
      </c>
      <c r="B81" s="130" t="s">
        <v>163</v>
      </c>
      <c r="C81" s="154"/>
      <c r="D81" s="106">
        <f>E81</f>
        <v>72</v>
      </c>
      <c r="E81" s="106">
        <f>SUM(K81:R81)</f>
        <v>72</v>
      </c>
      <c r="F81" s="106"/>
      <c r="G81" s="106"/>
      <c r="H81" s="106"/>
      <c r="I81" s="106"/>
      <c r="J81" s="106"/>
      <c r="K81" s="124"/>
      <c r="L81" s="124"/>
      <c r="M81" s="124"/>
      <c r="N81" s="124">
        <v>36</v>
      </c>
      <c r="O81" s="124"/>
      <c r="P81" s="124">
        <v>36</v>
      </c>
      <c r="Q81" s="124"/>
      <c r="R81" s="124"/>
    </row>
    <row r="82" spans="1:20" x14ac:dyDescent="0.2">
      <c r="A82" s="129" t="s">
        <v>227</v>
      </c>
      <c r="B82" s="130" t="s">
        <v>56</v>
      </c>
      <c r="C82" s="154"/>
      <c r="D82" s="209">
        <f>E82</f>
        <v>216</v>
      </c>
      <c r="E82" s="209">
        <f>SUM(K82:R82)</f>
        <v>216</v>
      </c>
      <c r="F82" s="106"/>
      <c r="G82" s="106"/>
      <c r="H82" s="106"/>
      <c r="I82" s="106"/>
      <c r="J82" s="106"/>
      <c r="K82" s="123"/>
      <c r="L82" s="123"/>
      <c r="M82" s="123"/>
      <c r="N82" s="124">
        <v>36</v>
      </c>
      <c r="O82" s="124">
        <v>36</v>
      </c>
      <c r="P82" s="124">
        <v>144</v>
      </c>
      <c r="Q82" s="124" t="s">
        <v>158</v>
      </c>
      <c r="R82" s="123"/>
    </row>
    <row r="83" spans="1:20" ht="58.5" customHeight="1" x14ac:dyDescent="0.2">
      <c r="A83" s="196" t="s">
        <v>228</v>
      </c>
      <c r="B83" s="197" t="s">
        <v>360</v>
      </c>
      <c r="C83" s="199" t="s">
        <v>338</v>
      </c>
      <c r="D83" s="198">
        <f>SUM(D84:D89)</f>
        <v>380</v>
      </c>
      <c r="E83" s="198">
        <f>SUM(E84:E89)</f>
        <v>246</v>
      </c>
      <c r="F83" s="198">
        <f>SUM(F84:F89)</f>
        <v>114</v>
      </c>
      <c r="G83" s="198">
        <f>SUM(G84:G89)</f>
        <v>66</v>
      </c>
      <c r="H83" s="198" t="s">
        <v>158</v>
      </c>
      <c r="I83" s="198">
        <f t="shared" ref="I83:R83" si="28">SUM(I84:I89)</f>
        <v>0</v>
      </c>
      <c r="J83" s="198">
        <f t="shared" si="28"/>
        <v>20</v>
      </c>
      <c r="K83" s="198">
        <f t="shared" si="28"/>
        <v>0</v>
      </c>
      <c r="L83" s="198">
        <f t="shared" si="28"/>
        <v>0</v>
      </c>
      <c r="M83" s="198">
        <f t="shared" si="28"/>
        <v>0</v>
      </c>
      <c r="N83" s="198">
        <f t="shared" si="28"/>
        <v>0</v>
      </c>
      <c r="O83" s="198">
        <f t="shared" si="28"/>
        <v>0</v>
      </c>
      <c r="P83" s="198">
        <f t="shared" si="28"/>
        <v>144</v>
      </c>
      <c r="Q83" s="198">
        <f t="shared" si="28"/>
        <v>216</v>
      </c>
      <c r="R83" s="198">
        <f t="shared" si="28"/>
        <v>0</v>
      </c>
    </row>
    <row r="84" spans="1:20" ht="54.75" customHeight="1" x14ac:dyDescent="0.2">
      <c r="A84" s="134" t="s">
        <v>84</v>
      </c>
      <c r="B84" s="217" t="s">
        <v>361</v>
      </c>
      <c r="C84" s="160" t="s">
        <v>277</v>
      </c>
      <c r="D84" s="195">
        <f t="shared" ref="D84" si="29">SUM(F84:H84,I84:J84)</f>
        <v>80</v>
      </c>
      <c r="E84" s="195">
        <f t="shared" ref="E84" si="30">G84</f>
        <v>0</v>
      </c>
      <c r="F84" s="195">
        <f>SUM(K84:R84)-G84-H84</f>
        <v>72</v>
      </c>
      <c r="G84" s="124">
        <v>0</v>
      </c>
      <c r="H84" s="124"/>
      <c r="I84" s="124"/>
      <c r="J84" s="124">
        <v>8</v>
      </c>
      <c r="K84" s="124"/>
      <c r="L84" s="124"/>
      <c r="M84" s="124"/>
      <c r="N84" s="124"/>
      <c r="O84" s="124"/>
      <c r="P84" s="124">
        <v>36</v>
      </c>
      <c r="Q84" s="124">
        <v>36</v>
      </c>
      <c r="R84" s="124"/>
    </row>
    <row r="85" spans="1:20" ht="31.5" x14ac:dyDescent="0.2">
      <c r="A85" s="192" t="s">
        <v>343</v>
      </c>
      <c r="B85" s="219" t="s">
        <v>317</v>
      </c>
      <c r="C85" s="115" t="s">
        <v>307</v>
      </c>
      <c r="D85" s="209">
        <f t="shared" ref="D85:D86" si="31">SUM(F85:H85,I85:J85)</f>
        <v>36</v>
      </c>
      <c r="E85" s="209">
        <f t="shared" ref="E85:E86" si="32">G85</f>
        <v>12</v>
      </c>
      <c r="F85" s="209">
        <f t="shared" ref="F85:F86" si="33">SUM(K85:R85)-G85-H85</f>
        <v>24</v>
      </c>
      <c r="G85" s="193">
        <v>12</v>
      </c>
      <c r="H85" s="193"/>
      <c r="I85" s="193"/>
      <c r="J85" s="193"/>
      <c r="K85" s="124"/>
      <c r="L85" s="124"/>
      <c r="M85" s="124"/>
      <c r="N85" s="124"/>
      <c r="O85" s="124"/>
      <c r="P85" s="124"/>
      <c r="Q85" s="124">
        <v>36</v>
      </c>
      <c r="R85" s="124"/>
    </row>
    <row r="86" spans="1:20" ht="47.25" x14ac:dyDescent="0.2">
      <c r="A86" s="205" t="s">
        <v>318</v>
      </c>
      <c r="B86" s="219" t="s">
        <v>321</v>
      </c>
      <c r="C86" s="115" t="s">
        <v>276</v>
      </c>
      <c r="D86" s="209">
        <f t="shared" si="31"/>
        <v>72</v>
      </c>
      <c r="E86" s="209">
        <f t="shared" si="32"/>
        <v>54</v>
      </c>
      <c r="F86" s="209">
        <f t="shared" si="33"/>
        <v>18</v>
      </c>
      <c r="G86" s="206">
        <v>54</v>
      </c>
      <c r="H86" s="206"/>
      <c r="I86" s="206"/>
      <c r="J86" s="206"/>
      <c r="K86" s="124"/>
      <c r="L86" s="124"/>
      <c r="M86" s="124"/>
      <c r="N86" s="124"/>
      <c r="O86" s="124" t="s">
        <v>158</v>
      </c>
      <c r="P86" s="124">
        <v>36</v>
      </c>
      <c r="Q86" s="124">
        <v>36</v>
      </c>
      <c r="R86" s="124"/>
    </row>
    <row r="87" spans="1:20" x14ac:dyDescent="0.2">
      <c r="A87" s="121"/>
      <c r="B87" s="136" t="s">
        <v>249</v>
      </c>
      <c r="C87" s="115" t="s">
        <v>273</v>
      </c>
      <c r="D87" s="106">
        <f>SUM(J87)</f>
        <v>12</v>
      </c>
      <c r="E87" s="106"/>
      <c r="F87" s="106"/>
      <c r="G87" s="106"/>
      <c r="H87" s="106"/>
      <c r="I87" s="106"/>
      <c r="J87" s="106">
        <v>12</v>
      </c>
      <c r="K87" s="124"/>
      <c r="L87" s="124"/>
      <c r="M87" s="124"/>
      <c r="N87" s="124"/>
      <c r="O87" s="124"/>
      <c r="P87" s="124"/>
      <c r="Q87" s="124" t="s">
        <v>158</v>
      </c>
      <c r="R87" s="124"/>
    </row>
    <row r="88" spans="1:20" x14ac:dyDescent="0.2">
      <c r="A88" s="129" t="s">
        <v>229</v>
      </c>
      <c r="B88" s="130" t="s">
        <v>163</v>
      </c>
      <c r="C88" s="158"/>
      <c r="D88" s="106">
        <f>E88</f>
        <v>108</v>
      </c>
      <c r="E88" s="106">
        <f>SUM(K88:R88)</f>
        <v>108</v>
      </c>
      <c r="F88" s="106"/>
      <c r="G88" s="106"/>
      <c r="H88" s="106"/>
      <c r="I88" s="106"/>
      <c r="J88" s="106"/>
      <c r="K88" s="124"/>
      <c r="L88" s="124"/>
      <c r="M88" s="124"/>
      <c r="N88" s="124" t="s">
        <v>158</v>
      </c>
      <c r="O88" s="124" t="s">
        <v>158</v>
      </c>
      <c r="P88" s="124">
        <v>36</v>
      </c>
      <c r="Q88" s="124">
        <v>72</v>
      </c>
      <c r="R88" s="124"/>
    </row>
    <row r="89" spans="1:20" x14ac:dyDescent="0.2">
      <c r="A89" s="129" t="s">
        <v>230</v>
      </c>
      <c r="B89" s="130" t="s">
        <v>56</v>
      </c>
      <c r="C89" s="115"/>
      <c r="D89" s="209">
        <f>E89</f>
        <v>72</v>
      </c>
      <c r="E89" s="209">
        <f>SUM(K89:R89)</f>
        <v>72</v>
      </c>
      <c r="F89" s="106"/>
      <c r="G89" s="106"/>
      <c r="H89" s="106"/>
      <c r="I89" s="106"/>
      <c r="J89" s="106"/>
      <c r="K89" s="124"/>
      <c r="L89" s="124"/>
      <c r="M89" s="124"/>
      <c r="N89" s="124" t="s">
        <v>158</v>
      </c>
      <c r="O89" s="124" t="s">
        <v>158</v>
      </c>
      <c r="P89" s="124">
        <v>36</v>
      </c>
      <c r="Q89" s="124">
        <v>36</v>
      </c>
      <c r="R89" s="124"/>
    </row>
    <row r="90" spans="1:20" ht="63" x14ac:dyDescent="0.2">
      <c r="A90" s="200" t="s">
        <v>87</v>
      </c>
      <c r="B90" s="218" t="s">
        <v>362</v>
      </c>
      <c r="C90" s="199" t="s">
        <v>371</v>
      </c>
      <c r="D90" s="198">
        <f>SUM(D91:D96)</f>
        <v>640</v>
      </c>
      <c r="E90" s="198">
        <f t="shared" ref="E90:R90" si="34">SUM(E91:E96)</f>
        <v>408</v>
      </c>
      <c r="F90" s="198">
        <f t="shared" si="34"/>
        <v>204</v>
      </c>
      <c r="G90" s="198">
        <f t="shared" si="34"/>
        <v>120</v>
      </c>
      <c r="H90" s="198">
        <f t="shared" si="34"/>
        <v>0</v>
      </c>
      <c r="I90" s="198">
        <f t="shared" si="34"/>
        <v>0</v>
      </c>
      <c r="J90" s="198">
        <f t="shared" si="34"/>
        <v>28</v>
      </c>
      <c r="K90" s="198">
        <f t="shared" si="34"/>
        <v>0</v>
      </c>
      <c r="L90" s="198">
        <f t="shared" si="34"/>
        <v>0</v>
      </c>
      <c r="M90" s="198">
        <f t="shared" si="34"/>
        <v>0</v>
      </c>
      <c r="N90" s="198">
        <f t="shared" si="34"/>
        <v>108</v>
      </c>
      <c r="O90" s="198">
        <f t="shared" si="34"/>
        <v>108</v>
      </c>
      <c r="P90" s="198">
        <f t="shared" si="34"/>
        <v>180</v>
      </c>
      <c r="Q90" s="198">
        <f t="shared" si="34"/>
        <v>192</v>
      </c>
      <c r="R90" s="198">
        <f t="shared" si="34"/>
        <v>24</v>
      </c>
    </row>
    <row r="91" spans="1:20" ht="31.5" x14ac:dyDescent="0.2">
      <c r="A91" s="121" t="s">
        <v>85</v>
      </c>
      <c r="B91" s="128" t="s">
        <v>363</v>
      </c>
      <c r="C91" s="115" t="s">
        <v>368</v>
      </c>
      <c r="D91" s="177">
        <f>SUM(F91:H91,I91:J91)</f>
        <v>188</v>
      </c>
      <c r="E91" s="177">
        <f t="shared" ref="E91" si="35">G91</f>
        <v>72</v>
      </c>
      <c r="F91" s="177">
        <f>SUM(K91:R91)-G91-H91</f>
        <v>108</v>
      </c>
      <c r="G91" s="124">
        <v>72</v>
      </c>
      <c r="H91" s="124"/>
      <c r="I91" s="124"/>
      <c r="J91" s="124">
        <v>8</v>
      </c>
      <c r="K91" s="124"/>
      <c r="L91" s="124"/>
      <c r="M91" s="124"/>
      <c r="N91" s="124">
        <v>36</v>
      </c>
      <c r="O91" s="124">
        <v>36</v>
      </c>
      <c r="P91" s="124">
        <v>36</v>
      </c>
      <c r="Q91" s="124">
        <v>48</v>
      </c>
      <c r="R91" s="124">
        <v>24</v>
      </c>
    </row>
    <row r="92" spans="1:20" ht="31.5" x14ac:dyDescent="0.2">
      <c r="A92" s="207" t="s">
        <v>231</v>
      </c>
      <c r="B92" s="128" t="s">
        <v>364</v>
      </c>
      <c r="C92" s="115" t="s">
        <v>374</v>
      </c>
      <c r="D92" s="209">
        <f t="shared" ref="D92:D93" si="36">SUM(F92:H92,I92:J92)</f>
        <v>80</v>
      </c>
      <c r="E92" s="209">
        <f t="shared" ref="E92:E93" si="37">G92</f>
        <v>24</v>
      </c>
      <c r="F92" s="209">
        <v>48</v>
      </c>
      <c r="G92" s="124">
        <v>24</v>
      </c>
      <c r="H92" s="124"/>
      <c r="I92" s="124"/>
      <c r="J92" s="124">
        <v>8</v>
      </c>
      <c r="K92" s="124"/>
      <c r="L92" s="124"/>
      <c r="M92" s="124"/>
      <c r="N92" s="124"/>
      <c r="O92" s="124"/>
      <c r="P92" s="124">
        <v>36</v>
      </c>
      <c r="Q92" s="124">
        <v>36</v>
      </c>
      <c r="R92" s="124"/>
    </row>
    <row r="93" spans="1:20" ht="63" x14ac:dyDescent="0.2">
      <c r="A93" s="125" t="s">
        <v>344</v>
      </c>
      <c r="B93" s="128" t="s">
        <v>367</v>
      </c>
      <c r="C93" s="115" t="s">
        <v>276</v>
      </c>
      <c r="D93" s="209">
        <f t="shared" si="36"/>
        <v>72</v>
      </c>
      <c r="E93" s="209">
        <f t="shared" si="37"/>
        <v>24</v>
      </c>
      <c r="F93" s="209">
        <f t="shared" ref="F93" si="38">SUM(K93:R93)-G93-H93</f>
        <v>48</v>
      </c>
      <c r="G93" s="124">
        <v>24</v>
      </c>
      <c r="H93" s="178"/>
      <c r="I93" s="124"/>
      <c r="J93" s="124"/>
      <c r="K93" s="124"/>
      <c r="L93" s="124"/>
      <c r="M93" s="124"/>
      <c r="N93" s="124"/>
      <c r="O93" s="124"/>
      <c r="P93" s="124">
        <v>36</v>
      </c>
      <c r="Q93" s="124">
        <v>36</v>
      </c>
      <c r="R93" s="124" t="s">
        <v>158</v>
      </c>
    </row>
    <row r="94" spans="1:20" x14ac:dyDescent="0.2">
      <c r="A94" s="121"/>
      <c r="B94" s="145" t="s">
        <v>249</v>
      </c>
      <c r="C94" s="115" t="s">
        <v>273</v>
      </c>
      <c r="D94" s="144">
        <f>J94</f>
        <v>12</v>
      </c>
      <c r="E94" s="106"/>
      <c r="F94" s="106"/>
      <c r="G94" s="106"/>
      <c r="H94" s="106"/>
      <c r="I94" s="106"/>
      <c r="J94" s="106">
        <v>12</v>
      </c>
      <c r="K94" s="124"/>
      <c r="L94" s="124"/>
      <c r="M94" s="124"/>
      <c r="N94" s="124"/>
      <c r="O94" s="124"/>
      <c r="P94" s="124"/>
      <c r="Q94" s="124"/>
      <c r="R94" s="124"/>
    </row>
    <row r="95" spans="1:20" x14ac:dyDescent="0.2">
      <c r="A95" s="129" t="s">
        <v>232</v>
      </c>
      <c r="B95" s="130" t="s">
        <v>163</v>
      </c>
      <c r="C95" s="151"/>
      <c r="D95" s="203">
        <f>E95</f>
        <v>36</v>
      </c>
      <c r="E95" s="188">
        <f>SUM(K95:R95)</f>
        <v>36</v>
      </c>
      <c r="F95" s="106"/>
      <c r="G95" s="106"/>
      <c r="H95" s="106"/>
      <c r="I95" s="106"/>
      <c r="J95" s="106"/>
      <c r="K95" s="124"/>
      <c r="L95" s="124"/>
      <c r="M95" s="124"/>
      <c r="N95" s="124">
        <v>36</v>
      </c>
      <c r="O95" s="124"/>
      <c r="P95" s="124"/>
      <c r="Q95" s="124"/>
      <c r="R95" s="124"/>
    </row>
    <row r="96" spans="1:20" x14ac:dyDescent="0.2">
      <c r="A96" s="129" t="s">
        <v>233</v>
      </c>
      <c r="B96" s="130" t="s">
        <v>56</v>
      </c>
      <c r="C96" s="151"/>
      <c r="D96" s="124">
        <f>E96</f>
        <v>252</v>
      </c>
      <c r="E96" s="124">
        <f>SUM(K96:R96)</f>
        <v>252</v>
      </c>
      <c r="F96" s="106"/>
      <c r="G96" s="106"/>
      <c r="H96" s="106"/>
      <c r="I96" s="106"/>
      <c r="J96" s="106"/>
      <c r="K96" s="124"/>
      <c r="L96" s="124"/>
      <c r="M96" s="124"/>
      <c r="N96" s="124">
        <v>36</v>
      </c>
      <c r="O96" s="124">
        <v>72</v>
      </c>
      <c r="P96" s="124">
        <v>72</v>
      </c>
      <c r="Q96" s="124">
        <v>72</v>
      </c>
      <c r="R96" s="124" t="s">
        <v>158</v>
      </c>
      <c r="S96" s="211"/>
      <c r="T96" s="211"/>
    </row>
    <row r="97" spans="1:19" ht="31.5" x14ac:dyDescent="0.2">
      <c r="A97" s="182" t="s">
        <v>188</v>
      </c>
      <c r="B97" s="183" t="s">
        <v>234</v>
      </c>
      <c r="C97" s="184"/>
      <c r="D97" s="185">
        <v>144</v>
      </c>
      <c r="E97" s="185">
        <f t="shared" ref="E97" si="39">SUM(K97:R97)</f>
        <v>0</v>
      </c>
      <c r="F97" s="185"/>
      <c r="G97" s="185"/>
      <c r="H97" s="186"/>
      <c r="I97" s="186"/>
      <c r="J97" s="186"/>
      <c r="K97" s="186"/>
      <c r="L97" s="186"/>
      <c r="M97" s="186"/>
      <c r="N97" s="186"/>
      <c r="O97" s="186"/>
      <c r="P97" s="186"/>
      <c r="Q97" s="186"/>
      <c r="R97" s="186"/>
      <c r="S97" s="104"/>
    </row>
    <row r="98" spans="1:19" x14ac:dyDescent="0.2">
      <c r="A98" s="141" t="s">
        <v>235</v>
      </c>
      <c r="B98" s="139" t="s">
        <v>49</v>
      </c>
      <c r="C98" s="139"/>
      <c r="D98" s="142">
        <v>216</v>
      </c>
      <c r="E98" s="142"/>
      <c r="F98" s="140"/>
      <c r="G98" s="140"/>
      <c r="H98" s="140"/>
      <c r="I98" s="140"/>
      <c r="J98" s="140"/>
      <c r="K98" s="140"/>
      <c r="L98" s="140"/>
      <c r="M98" s="140"/>
      <c r="N98" s="140"/>
      <c r="O98" s="140"/>
      <c r="P98" s="140"/>
      <c r="Q98" s="140"/>
      <c r="R98" s="140"/>
    </row>
    <row r="99" spans="1:19" x14ac:dyDescent="0.2">
      <c r="A99" s="290" t="s">
        <v>191</v>
      </c>
      <c r="B99" s="290"/>
      <c r="C99" s="290"/>
      <c r="D99" s="290"/>
      <c r="E99" s="290"/>
      <c r="F99" s="290"/>
      <c r="G99" s="292" t="s">
        <v>38</v>
      </c>
      <c r="H99" s="290" t="s">
        <v>47</v>
      </c>
      <c r="I99" s="290"/>
      <c r="J99" s="129"/>
      <c r="K99" s="288" t="s">
        <v>384</v>
      </c>
      <c r="L99" s="288" t="s">
        <v>385</v>
      </c>
      <c r="M99" s="288" t="s">
        <v>386</v>
      </c>
      <c r="N99" s="288" t="s">
        <v>387</v>
      </c>
      <c r="O99" s="288" t="s">
        <v>386</v>
      </c>
      <c r="P99" s="288" t="s">
        <v>385</v>
      </c>
      <c r="Q99" s="288" t="s">
        <v>388</v>
      </c>
      <c r="R99" s="288" t="s">
        <v>386</v>
      </c>
    </row>
    <row r="100" spans="1:19" x14ac:dyDescent="0.2">
      <c r="A100" s="290" t="s">
        <v>49</v>
      </c>
      <c r="B100" s="290"/>
      <c r="C100" s="290"/>
      <c r="D100" s="290"/>
      <c r="E100" s="290"/>
      <c r="F100" s="290"/>
      <c r="G100" s="292"/>
      <c r="H100" s="290"/>
      <c r="I100" s="290"/>
      <c r="J100" s="129"/>
      <c r="K100" s="288"/>
      <c r="L100" s="288"/>
      <c r="M100" s="288"/>
      <c r="N100" s="288"/>
      <c r="O100" s="288"/>
      <c r="P100" s="288"/>
      <c r="Q100" s="288"/>
      <c r="R100" s="288"/>
    </row>
    <row r="101" spans="1:19" x14ac:dyDescent="0.2">
      <c r="A101" s="290" t="s">
        <v>247</v>
      </c>
      <c r="B101" s="290"/>
      <c r="C101" s="290"/>
      <c r="D101" s="290"/>
      <c r="E101" s="290"/>
      <c r="F101" s="290"/>
      <c r="G101" s="292"/>
      <c r="H101" s="290" t="s">
        <v>282</v>
      </c>
      <c r="I101" s="290"/>
      <c r="J101" s="164"/>
      <c r="K101" s="163"/>
      <c r="L101" s="163"/>
      <c r="M101" s="163"/>
      <c r="N101" s="163" t="s">
        <v>378</v>
      </c>
      <c r="O101" s="163" t="s">
        <v>382</v>
      </c>
      <c r="P101" s="163" t="s">
        <v>378</v>
      </c>
      <c r="Q101" s="163"/>
      <c r="R101" s="163"/>
    </row>
    <row r="102" spans="1:19" x14ac:dyDescent="0.2">
      <c r="A102" s="289" t="s">
        <v>186</v>
      </c>
      <c r="B102" s="289"/>
      <c r="C102" s="289"/>
      <c r="D102" s="289"/>
      <c r="E102" s="289"/>
      <c r="F102" s="289"/>
      <c r="G102" s="292"/>
      <c r="H102" s="290" t="s">
        <v>283</v>
      </c>
      <c r="I102" s="290"/>
      <c r="J102" s="164"/>
      <c r="K102" s="163"/>
      <c r="L102" s="163"/>
      <c r="M102" s="163"/>
      <c r="N102" s="163" t="s">
        <v>378</v>
      </c>
      <c r="O102" s="163" t="s">
        <v>381</v>
      </c>
      <c r="P102" s="163" t="s">
        <v>389</v>
      </c>
      <c r="Q102" s="163" t="s">
        <v>379</v>
      </c>
      <c r="R102" s="163"/>
    </row>
    <row r="103" spans="1:19" x14ac:dyDescent="0.2">
      <c r="A103" s="297" t="s">
        <v>281</v>
      </c>
      <c r="B103" s="297"/>
      <c r="C103" s="297"/>
      <c r="D103" s="297"/>
      <c r="E103" s="297"/>
      <c r="F103" s="297"/>
      <c r="G103" s="292"/>
      <c r="H103" s="290" t="s">
        <v>171</v>
      </c>
      <c r="I103" s="290"/>
      <c r="J103" s="164"/>
      <c r="K103" s="163"/>
      <c r="L103" s="163"/>
      <c r="M103" s="163"/>
      <c r="N103" s="163"/>
      <c r="O103" s="163"/>
      <c r="P103" s="163"/>
      <c r="Q103" s="163"/>
      <c r="R103" s="163" t="s">
        <v>379</v>
      </c>
    </row>
    <row r="104" spans="1:19" x14ac:dyDescent="0.2">
      <c r="A104" s="297" t="s">
        <v>158</v>
      </c>
      <c r="B104" s="297"/>
      <c r="C104" s="297"/>
      <c r="D104" s="297"/>
      <c r="E104" s="297"/>
      <c r="F104" s="297"/>
      <c r="G104" s="292"/>
      <c r="H104" s="290" t="s">
        <v>45</v>
      </c>
      <c r="I104" s="290"/>
      <c r="J104" s="164"/>
      <c r="K104" s="163"/>
      <c r="L104" s="163" t="s">
        <v>380</v>
      </c>
      <c r="M104" s="163" t="s">
        <v>378</v>
      </c>
      <c r="N104" s="163" t="s">
        <v>380</v>
      </c>
      <c r="O104" s="163" t="s">
        <v>378</v>
      </c>
      <c r="P104" s="163" t="s">
        <v>379</v>
      </c>
      <c r="Q104" s="163" t="s">
        <v>379</v>
      </c>
      <c r="R104" s="163" t="s">
        <v>381</v>
      </c>
    </row>
    <row r="105" spans="1:19" x14ac:dyDescent="0.2">
      <c r="A105" s="289" t="s">
        <v>248</v>
      </c>
      <c r="B105" s="289"/>
      <c r="C105" s="289"/>
      <c r="D105" s="289"/>
      <c r="E105" s="289"/>
      <c r="F105" s="289"/>
      <c r="G105" s="292"/>
      <c r="H105" s="290" t="s">
        <v>46</v>
      </c>
      <c r="I105" s="290"/>
      <c r="J105" s="164"/>
      <c r="K105" s="163" t="s">
        <v>378</v>
      </c>
      <c r="L105" s="162" t="s">
        <v>379</v>
      </c>
      <c r="M105" s="162" t="s">
        <v>382</v>
      </c>
      <c r="N105" s="162" t="s">
        <v>383</v>
      </c>
      <c r="O105" s="162" t="s">
        <v>378</v>
      </c>
      <c r="P105" s="162" t="s">
        <v>380</v>
      </c>
      <c r="Q105" s="162" t="s">
        <v>379</v>
      </c>
      <c r="R105" s="162" t="s">
        <v>380</v>
      </c>
    </row>
    <row r="106" spans="1:19" x14ac:dyDescent="0.2">
      <c r="A106" s="291" t="s">
        <v>187</v>
      </c>
      <c r="B106" s="291"/>
      <c r="C106" s="291"/>
      <c r="D106" s="291"/>
      <c r="E106" s="291"/>
      <c r="F106" s="291"/>
      <c r="G106" s="292"/>
      <c r="H106" s="290" t="s">
        <v>390</v>
      </c>
      <c r="I106" s="290"/>
      <c r="J106" s="129"/>
      <c r="K106" s="288"/>
      <c r="L106" s="287"/>
      <c r="M106" s="287"/>
      <c r="N106" s="287"/>
      <c r="O106" s="287"/>
      <c r="P106" s="287"/>
      <c r="Q106" s="287"/>
      <c r="R106" s="287" t="s">
        <v>378</v>
      </c>
    </row>
    <row r="107" spans="1:19" x14ac:dyDescent="0.2">
      <c r="A107" s="291"/>
      <c r="B107" s="291"/>
      <c r="C107" s="133"/>
      <c r="D107" s="131"/>
      <c r="E107" s="132"/>
      <c r="F107" s="132"/>
      <c r="G107" s="292"/>
      <c r="H107" s="290"/>
      <c r="I107" s="290"/>
      <c r="J107" s="129"/>
      <c r="K107" s="288"/>
      <c r="L107" s="287"/>
      <c r="M107" s="287"/>
      <c r="N107" s="287"/>
      <c r="O107" s="287"/>
      <c r="P107" s="287"/>
      <c r="Q107" s="287"/>
      <c r="R107" s="287"/>
    </row>
  </sheetData>
  <mergeCells count="50">
    <mergeCell ref="A105:F105"/>
    <mergeCell ref="H103:I103"/>
    <mergeCell ref="A101:F101"/>
    <mergeCell ref="H104:I104"/>
    <mergeCell ref="H99:I100"/>
    <mergeCell ref="A103:F103"/>
    <mergeCell ref="A104:F104"/>
    <mergeCell ref="A1:R1"/>
    <mergeCell ref="A3:A5"/>
    <mergeCell ref="B3:B5"/>
    <mergeCell ref="D3:D5"/>
    <mergeCell ref="F4:F5"/>
    <mergeCell ref="M4:N4"/>
    <mergeCell ref="O4:P4"/>
    <mergeCell ref="Q4:R4"/>
    <mergeCell ref="K3:R3"/>
    <mergeCell ref="K4:L4"/>
    <mergeCell ref="G4:G5"/>
    <mergeCell ref="H4:H5"/>
    <mergeCell ref="I4:I5"/>
    <mergeCell ref="J4:J5"/>
    <mergeCell ref="F3:J3"/>
    <mergeCell ref="E3:E5"/>
    <mergeCell ref="R99:R100"/>
    <mergeCell ref="M99:M100"/>
    <mergeCell ref="O99:O100"/>
    <mergeCell ref="P99:P100"/>
    <mergeCell ref="Q99:Q100"/>
    <mergeCell ref="N99:N100"/>
    <mergeCell ref="Q106:Q107"/>
    <mergeCell ref="R106:R107"/>
    <mergeCell ref="M106:M107"/>
    <mergeCell ref="N106:N107"/>
    <mergeCell ref="O106:O107"/>
    <mergeCell ref="C3:C5"/>
    <mergeCell ref="P106:P107"/>
    <mergeCell ref="L99:L100"/>
    <mergeCell ref="K99:K100"/>
    <mergeCell ref="A102:F102"/>
    <mergeCell ref="H101:I101"/>
    <mergeCell ref="H102:I102"/>
    <mergeCell ref="L106:L107"/>
    <mergeCell ref="A106:F106"/>
    <mergeCell ref="K106:K107"/>
    <mergeCell ref="H105:I105"/>
    <mergeCell ref="A107:B107"/>
    <mergeCell ref="G99:G107"/>
    <mergeCell ref="H106:I107"/>
    <mergeCell ref="A99:F99"/>
    <mergeCell ref="A100:F100"/>
  </mergeCells>
  <phoneticPr fontId="3" type="noConversion"/>
  <pageMargins left="0.59055118110236227" right="0.39370078740157483" top="0.39370078740157483" bottom="0.39370078740157483" header="0" footer="0"/>
  <pageSetup paperSize="9" scale="54" fitToHeight="9" orientation="landscape" r:id="rId1"/>
  <headerFooter alignWithMargins="0"/>
  <rowBreaks count="1" manualBreakCount="1">
    <brk id="73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2"/>
  <sheetViews>
    <sheetView tabSelected="1" topLeftCell="A34" zoomScale="60" zoomScaleNormal="60" workbookViewId="0">
      <selection activeCell="AE9" sqref="AE9"/>
    </sheetView>
  </sheetViews>
  <sheetFormatPr defaultColWidth="9.140625" defaultRowHeight="27.75" customHeight="1" x14ac:dyDescent="0.2"/>
  <cols>
    <col min="1" max="1" width="11.85546875" style="79" customWidth="1"/>
    <col min="2" max="2" width="52" style="79" customWidth="1"/>
    <col min="3" max="4" width="8.140625" style="79" customWidth="1"/>
    <col min="5" max="6" width="19.7109375" style="79" customWidth="1"/>
    <col min="7" max="8" width="8.140625" style="79" customWidth="1"/>
    <col min="9" max="10" width="19.7109375" style="79" customWidth="1"/>
    <col min="11" max="12" width="8.140625" style="79" customWidth="1"/>
    <col min="13" max="14" width="19.7109375" style="79" customWidth="1"/>
    <col min="15" max="16" width="8.140625" style="79" customWidth="1"/>
    <col min="17" max="18" width="19.7109375" style="79" customWidth="1"/>
    <col min="19" max="16384" width="9.140625" style="79"/>
  </cols>
  <sheetData>
    <row r="1" spans="1:18" ht="27.75" customHeight="1" x14ac:dyDescent="0.2">
      <c r="A1" s="300" t="s">
        <v>184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</row>
    <row r="2" spans="1:18" ht="27.75" customHeight="1" thickBot="1" x14ac:dyDescent="0.25">
      <c r="A2" s="301" t="s">
        <v>185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</row>
    <row r="3" spans="1:18" s="90" customFormat="1" ht="27.75" customHeight="1" x14ac:dyDescent="0.2">
      <c r="A3" s="302" t="s">
        <v>177</v>
      </c>
      <c r="B3" s="304" t="s">
        <v>178</v>
      </c>
      <c r="C3" s="304" t="s">
        <v>179</v>
      </c>
      <c r="D3" s="304"/>
      <c r="E3" s="304"/>
      <c r="F3" s="304"/>
      <c r="G3" s="304" t="s">
        <v>180</v>
      </c>
      <c r="H3" s="304"/>
      <c r="I3" s="304"/>
      <c r="J3" s="304"/>
      <c r="K3" s="304" t="s">
        <v>181</v>
      </c>
      <c r="L3" s="304"/>
      <c r="M3" s="304"/>
      <c r="N3" s="304"/>
      <c r="O3" s="304" t="s">
        <v>182</v>
      </c>
      <c r="P3" s="304"/>
      <c r="Q3" s="304"/>
      <c r="R3" s="304"/>
    </row>
    <row r="4" spans="1:18" s="90" customFormat="1" ht="80.25" customHeight="1" x14ac:dyDescent="0.2">
      <c r="A4" s="303"/>
      <c r="B4" s="305"/>
      <c r="C4" s="68" t="s">
        <v>139</v>
      </c>
      <c r="D4" s="68" t="s">
        <v>140</v>
      </c>
      <c r="E4" s="68" t="s">
        <v>146</v>
      </c>
      <c r="F4" s="68" t="s">
        <v>62</v>
      </c>
      <c r="G4" s="68" t="s">
        <v>141</v>
      </c>
      <c r="H4" s="68" t="s">
        <v>142</v>
      </c>
      <c r="I4" s="68" t="s">
        <v>146</v>
      </c>
      <c r="J4" s="68" t="s">
        <v>62</v>
      </c>
      <c r="K4" s="68" t="s">
        <v>143</v>
      </c>
      <c r="L4" s="68" t="s">
        <v>144</v>
      </c>
      <c r="M4" s="68" t="s">
        <v>146</v>
      </c>
      <c r="N4" s="68" t="s">
        <v>62</v>
      </c>
      <c r="O4" s="68" t="s">
        <v>174</v>
      </c>
      <c r="P4" s="68" t="s">
        <v>175</v>
      </c>
      <c r="Q4" s="68" t="s">
        <v>146</v>
      </c>
      <c r="R4" s="70" t="s">
        <v>62</v>
      </c>
    </row>
    <row r="5" spans="1:18" ht="27.75" customHeight="1" x14ac:dyDescent="0.2">
      <c r="A5" s="80">
        <v>1</v>
      </c>
      <c r="B5" s="81">
        <v>2</v>
      </c>
      <c r="C5" s="91">
        <v>3</v>
      </c>
      <c r="D5" s="91">
        <v>4</v>
      </c>
      <c r="E5" s="91">
        <v>5</v>
      </c>
      <c r="F5" s="91">
        <v>6</v>
      </c>
      <c r="G5" s="91">
        <v>7</v>
      </c>
      <c r="H5" s="91">
        <v>8</v>
      </c>
      <c r="I5" s="91">
        <v>9</v>
      </c>
      <c r="J5" s="91">
        <v>10</v>
      </c>
      <c r="K5" s="91">
        <v>11</v>
      </c>
      <c r="L5" s="91">
        <v>12</v>
      </c>
      <c r="M5" s="91">
        <v>13</v>
      </c>
      <c r="N5" s="91">
        <v>14</v>
      </c>
      <c r="O5" s="91">
        <v>15</v>
      </c>
      <c r="P5" s="91">
        <v>16</v>
      </c>
      <c r="Q5" s="91">
        <v>17</v>
      </c>
      <c r="R5" s="92">
        <v>18</v>
      </c>
    </row>
    <row r="6" spans="1:18" ht="27.75" customHeight="1" x14ac:dyDescent="0.2">
      <c r="A6" s="82" t="s">
        <v>64</v>
      </c>
      <c r="B6" s="83" t="s">
        <v>75</v>
      </c>
      <c r="C6" s="91">
        <v>51</v>
      </c>
      <c r="D6" s="91">
        <v>66</v>
      </c>
      <c r="E6" s="91">
        <v>234</v>
      </c>
      <c r="F6" s="91">
        <f>(план!F38/план!G38)*(план!K38+план!L38)</f>
        <v>0</v>
      </c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2"/>
    </row>
    <row r="7" spans="1:18" ht="27.75" customHeight="1" x14ac:dyDescent="0.2">
      <c r="A7" s="82" t="s">
        <v>65</v>
      </c>
      <c r="B7" s="83" t="s">
        <v>107</v>
      </c>
      <c r="C7" s="91">
        <v>51</v>
      </c>
      <c r="D7" s="91">
        <v>66</v>
      </c>
      <c r="E7" s="91">
        <f>(план!H39/план!G39)*(план!K39+план!L39)</f>
        <v>0</v>
      </c>
      <c r="F7" s="91">
        <f>(план!F39/план!G39)*(план!K39+план!L39)</f>
        <v>0</v>
      </c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2"/>
    </row>
    <row r="8" spans="1:18" ht="27.75" customHeight="1" x14ac:dyDescent="0.2">
      <c r="A8" s="82" t="s">
        <v>72</v>
      </c>
      <c r="B8" s="83" t="s">
        <v>68</v>
      </c>
      <c r="C8" s="91">
        <v>51</v>
      </c>
      <c r="D8" s="91">
        <v>66</v>
      </c>
      <c r="E8" s="91">
        <f>(план!H40/план!G40)*(план!K40+план!L40)</f>
        <v>0</v>
      </c>
      <c r="F8" s="91">
        <f>(план!F40/план!G40)*(план!K40+план!L40)</f>
        <v>0</v>
      </c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2"/>
    </row>
    <row r="9" spans="1:18" ht="27.75" customHeight="1" x14ac:dyDescent="0.2">
      <c r="A9" s="82" t="s">
        <v>89</v>
      </c>
      <c r="B9" s="83" t="s">
        <v>69</v>
      </c>
      <c r="C9" s="91">
        <v>34</v>
      </c>
      <c r="D9" s="91">
        <v>44</v>
      </c>
      <c r="E9" s="91">
        <v>156</v>
      </c>
      <c r="F9" s="91">
        <f>(план!F44/план!G44)*(план!K44+план!L44)</f>
        <v>0</v>
      </c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2"/>
    </row>
    <row r="10" spans="1:18" ht="27.75" customHeight="1" x14ac:dyDescent="0.2">
      <c r="A10" s="82" t="s">
        <v>122</v>
      </c>
      <c r="B10" s="83" t="s">
        <v>159</v>
      </c>
      <c r="C10" s="91">
        <v>34</v>
      </c>
      <c r="D10" s="91">
        <v>44</v>
      </c>
      <c r="E10" s="91">
        <f>(план!H46/план!G46)*(план!K46+план!L46)</f>
        <v>0</v>
      </c>
      <c r="F10" s="91">
        <f>(план!F46/план!G46)*(план!K46+план!L46)</f>
        <v>0</v>
      </c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2"/>
    </row>
    <row r="11" spans="1:18" ht="27.75" customHeight="1" x14ac:dyDescent="0.2">
      <c r="A11" s="82" t="s">
        <v>123</v>
      </c>
      <c r="B11" s="83" t="s">
        <v>160</v>
      </c>
      <c r="C11" s="91">
        <v>51</v>
      </c>
      <c r="D11" s="91">
        <v>66</v>
      </c>
      <c r="E11" s="91">
        <f>(план!H47/план!G47)*(план!K47+план!L47)</f>
        <v>0</v>
      </c>
      <c r="F11" s="91">
        <f>(план!F47/план!G47)*(план!K47+план!L47)</f>
        <v>0</v>
      </c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2"/>
    </row>
    <row r="12" spans="1:18" ht="27.75" customHeight="1" x14ac:dyDescent="0.2">
      <c r="A12" s="82" t="s">
        <v>124</v>
      </c>
      <c r="B12" s="83" t="s">
        <v>161</v>
      </c>
      <c r="C12" s="91">
        <v>34</v>
      </c>
      <c r="D12" s="91">
        <v>44</v>
      </c>
      <c r="E12" s="91">
        <f>(план!H48/план!G48)*(план!K48+план!L48)</f>
        <v>0</v>
      </c>
      <c r="F12" s="91">
        <f>(план!F48/план!G48)*(план!K48+план!L48)</f>
        <v>0</v>
      </c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2"/>
    </row>
    <row r="13" spans="1:18" ht="27.75" customHeight="1" x14ac:dyDescent="0.2">
      <c r="A13" s="82" t="s">
        <v>125</v>
      </c>
      <c r="B13" s="83" t="s">
        <v>70</v>
      </c>
      <c r="C13" s="91">
        <v>51</v>
      </c>
      <c r="D13" s="91">
        <v>66</v>
      </c>
      <c r="E13" s="91">
        <v>234</v>
      </c>
      <c r="F13" s="91">
        <f>(план!F49/план!G49)*(план!K49+план!L49)</f>
        <v>0</v>
      </c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2"/>
    </row>
    <row r="14" spans="1:18" ht="27.75" customHeight="1" x14ac:dyDescent="0.2">
      <c r="A14" s="82" t="s">
        <v>126</v>
      </c>
      <c r="B14" s="83" t="s">
        <v>71</v>
      </c>
      <c r="C14" s="91">
        <v>34</v>
      </c>
      <c r="D14" s="91">
        <v>36</v>
      </c>
      <c r="E14" s="91">
        <f>(план!H50/план!G50)*(план!K50+план!L50)</f>
        <v>0</v>
      </c>
      <c r="F14" s="91">
        <f>(план!F50/план!G50)*(план!K50+план!L50)</f>
        <v>0</v>
      </c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2"/>
    </row>
    <row r="15" spans="1:18" ht="27.75" customHeight="1" x14ac:dyDescent="0.2">
      <c r="A15" s="82" t="s">
        <v>90</v>
      </c>
      <c r="B15" s="83" t="s">
        <v>162</v>
      </c>
      <c r="C15" s="91">
        <v>51</v>
      </c>
      <c r="D15" s="91">
        <v>66</v>
      </c>
      <c r="E15" s="91" t="e">
        <f>(план!#REF!/план!#REF!)*(план!#REF!+план!#REF!)</f>
        <v>#REF!</v>
      </c>
      <c r="F15" s="91" t="e">
        <f>(план!#REF!/план!#REF!)*(план!#REF!+план!#REF!)</f>
        <v>#REF!</v>
      </c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2"/>
    </row>
    <row r="16" spans="1:18" ht="27.75" customHeight="1" x14ac:dyDescent="0.2">
      <c r="A16" s="82" t="s">
        <v>120</v>
      </c>
      <c r="B16" s="83" t="s">
        <v>66</v>
      </c>
      <c r="C16" s="91">
        <v>102</v>
      </c>
      <c r="D16" s="91">
        <v>132</v>
      </c>
      <c r="E16" s="91" t="e">
        <f>(план!#REF!/план!#REF!)*(план!#REF!+план!#REF!)</f>
        <v>#REF!</v>
      </c>
      <c r="F16" s="91" t="e">
        <f>(план!#REF!/план!#REF!)*(план!#REF!+план!#REF!)</f>
        <v>#REF!</v>
      </c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2"/>
    </row>
    <row r="17" spans="1:18" ht="27.75" customHeight="1" x14ac:dyDescent="0.2">
      <c r="A17" s="82" t="s">
        <v>121</v>
      </c>
      <c r="B17" s="83" t="s">
        <v>67</v>
      </c>
      <c r="C17" s="91">
        <v>68</v>
      </c>
      <c r="D17" s="91">
        <v>96</v>
      </c>
      <c r="E17" s="91">
        <f>(план!H53/план!G53)*(план!K53+план!L53)</f>
        <v>0</v>
      </c>
      <c r="F17" s="91">
        <f>(план!F53/план!G53)*(план!K53+план!L53)</f>
        <v>0</v>
      </c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2"/>
    </row>
    <row r="18" spans="1:18" ht="27.75" customHeight="1" x14ac:dyDescent="0.2">
      <c r="A18" s="82" t="s">
        <v>88</v>
      </c>
      <c r="B18" s="83" t="s">
        <v>73</v>
      </c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>
        <v>48</v>
      </c>
      <c r="Q18" s="91"/>
      <c r="R18" s="92">
        <f>(план!F76/план!G76)*(план!Q76+план!R76)</f>
        <v>0</v>
      </c>
    </row>
    <row r="19" spans="1:18" ht="27.75" customHeight="1" x14ac:dyDescent="0.2">
      <c r="A19" s="82" t="s">
        <v>116</v>
      </c>
      <c r="B19" s="83" t="s">
        <v>74</v>
      </c>
      <c r="C19" s="91"/>
      <c r="D19" s="91"/>
      <c r="E19" s="91"/>
      <c r="F19" s="91"/>
      <c r="G19" s="91"/>
      <c r="H19" s="91"/>
      <c r="I19" s="91"/>
      <c r="J19" s="91"/>
      <c r="K19" s="91"/>
      <c r="L19" s="91" t="s">
        <v>158</v>
      </c>
      <c r="M19" s="91"/>
      <c r="N19" s="91"/>
      <c r="O19" s="91">
        <v>48</v>
      </c>
      <c r="P19" s="91"/>
      <c r="Q19" s="91"/>
      <c r="R19" s="92" t="e">
        <f>(план!F77/план!G77)*(план!Q77+план!R77)</f>
        <v>#VALUE!</v>
      </c>
    </row>
    <row r="20" spans="1:18" ht="27.75" customHeight="1" x14ac:dyDescent="0.2">
      <c r="A20" s="82" t="s">
        <v>117</v>
      </c>
      <c r="B20" s="83" t="s">
        <v>67</v>
      </c>
      <c r="C20" s="91"/>
      <c r="D20" s="91"/>
      <c r="E20" s="91"/>
      <c r="F20" s="91"/>
      <c r="G20" s="91">
        <v>48</v>
      </c>
      <c r="H20" s="91"/>
      <c r="I20" s="91"/>
      <c r="J20" s="91">
        <f>(план!F78/план!G78)*(план!M78+план!N78)</f>
        <v>0</v>
      </c>
      <c r="K20" s="91"/>
      <c r="L20" s="91"/>
      <c r="M20" s="91"/>
      <c r="N20" s="91"/>
      <c r="O20" s="91"/>
      <c r="P20" s="91"/>
      <c r="Q20" s="91"/>
      <c r="R20" s="92"/>
    </row>
    <row r="21" spans="1:18" ht="27.75" customHeight="1" x14ac:dyDescent="0.2">
      <c r="A21" s="82" t="s">
        <v>118</v>
      </c>
      <c r="B21" s="83" t="s">
        <v>75</v>
      </c>
      <c r="C21" s="91"/>
      <c r="D21" s="91"/>
      <c r="E21" s="91"/>
      <c r="F21" s="91"/>
      <c r="G21" s="91">
        <v>30</v>
      </c>
      <c r="H21" s="91">
        <v>38</v>
      </c>
      <c r="I21" s="91">
        <v>204</v>
      </c>
      <c r="J21" s="91" t="e">
        <f>(план!#REF!/план!#REF!)*(план!#REF!+план!#REF!)</f>
        <v>#REF!</v>
      </c>
      <c r="K21" s="91">
        <v>24</v>
      </c>
      <c r="L21" s="91">
        <v>30</v>
      </c>
      <c r="M21" s="91">
        <v>108</v>
      </c>
      <c r="N21" s="91" t="e">
        <f>(план!#REF!/план!#REF!)*(план!#REF!+план!#REF!)</f>
        <v>#REF!</v>
      </c>
      <c r="O21" s="91">
        <v>24</v>
      </c>
      <c r="P21" s="91">
        <v>26</v>
      </c>
      <c r="Q21" s="91" t="e">
        <f>(план!#REF!/план!#REF!)*(план!#REF!+план!#REF!)</f>
        <v>#REF!</v>
      </c>
      <c r="R21" s="92" t="e">
        <f>(план!#REF!/план!#REF!)*(план!#REF!+план!#REF!)</f>
        <v>#REF!</v>
      </c>
    </row>
    <row r="22" spans="1:18" ht="27.75" customHeight="1" x14ac:dyDescent="0.2">
      <c r="A22" s="82" t="s">
        <v>119</v>
      </c>
      <c r="B22" s="83" t="s">
        <v>70</v>
      </c>
      <c r="C22" s="91"/>
      <c r="D22" s="91"/>
      <c r="E22" s="91"/>
      <c r="F22" s="91"/>
      <c r="G22" s="91">
        <v>30</v>
      </c>
      <c r="H22" s="91">
        <v>38</v>
      </c>
      <c r="I22" s="91">
        <v>136</v>
      </c>
      <c r="J22" s="91" t="e">
        <f>(план!#REF!/план!#REF!)*(план!#REF!+план!#REF!)</f>
        <v>#REF!</v>
      </c>
      <c r="K22" s="91">
        <v>24</v>
      </c>
      <c r="L22" s="91">
        <v>30</v>
      </c>
      <c r="M22" s="91">
        <v>108</v>
      </c>
      <c r="N22" s="91" t="e">
        <f>(план!#REF!/план!#REF!)*(план!#REF!+план!#REF!)</f>
        <v>#REF!</v>
      </c>
      <c r="O22" s="91">
        <v>24</v>
      </c>
      <c r="P22" s="91">
        <v>26</v>
      </c>
      <c r="Q22" s="91" t="e">
        <f>(план!#REF!/план!#REF!)*(план!#REF!+план!#REF!)</f>
        <v>#REF!</v>
      </c>
      <c r="R22" s="92" t="e">
        <f>(план!#REF!/план!#REF!)*(план!#REF!+план!#REF!)</f>
        <v>#REF!</v>
      </c>
    </row>
    <row r="23" spans="1:18" ht="27.75" customHeight="1" x14ac:dyDescent="0.2">
      <c r="A23" s="82" t="s">
        <v>150</v>
      </c>
      <c r="B23" s="83" t="s">
        <v>131</v>
      </c>
      <c r="C23" s="91"/>
      <c r="D23" s="91"/>
      <c r="E23" s="91"/>
      <c r="F23" s="91"/>
      <c r="G23" s="91">
        <v>72</v>
      </c>
      <c r="H23" s="91"/>
      <c r="I23" s="91" t="e">
        <f>(план!#REF!/план!#REF!)*(план!#REF!+план!#REF!)</f>
        <v>#REF!</v>
      </c>
      <c r="J23" s="91" t="e">
        <f>(план!#REF!/план!#REF!)*(план!#REF!+план!#REF!)</f>
        <v>#REF!</v>
      </c>
      <c r="K23" s="91"/>
      <c r="L23" s="91"/>
      <c r="M23" s="91"/>
      <c r="N23" s="91"/>
      <c r="O23" s="91"/>
      <c r="P23" s="91"/>
      <c r="Q23" s="91"/>
      <c r="R23" s="92"/>
    </row>
    <row r="24" spans="1:18" ht="27.75" customHeight="1" x14ac:dyDescent="0.2">
      <c r="A24" s="82" t="s">
        <v>151</v>
      </c>
      <c r="B24" s="83" t="s">
        <v>176</v>
      </c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>
        <v>48</v>
      </c>
      <c r="Q24" s="91"/>
      <c r="R24" s="92" t="e">
        <f>(план!#REF!/план!#REF!)*(план!#REF!+план!#REF!)</f>
        <v>#REF!</v>
      </c>
    </row>
    <row r="25" spans="1:18" ht="27.75" customHeight="1" x14ac:dyDescent="0.2">
      <c r="A25" s="82" t="s">
        <v>152</v>
      </c>
      <c r="B25" s="83" t="s">
        <v>134</v>
      </c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>
        <v>48</v>
      </c>
      <c r="Q25" s="91"/>
      <c r="R25" s="92" t="e">
        <f>(план!#REF!/план!#REF!)*(план!#REF!+план!#REF!)</f>
        <v>#REF!</v>
      </c>
    </row>
    <row r="26" spans="1:18" ht="27.75" customHeight="1" x14ac:dyDescent="0.2">
      <c r="A26" s="82" t="s">
        <v>153</v>
      </c>
      <c r="B26" s="83" t="s">
        <v>157</v>
      </c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>
        <v>32</v>
      </c>
      <c r="Q26" s="91"/>
      <c r="R26" s="92" t="e">
        <f>(план!#REF!/план!#REF!)*(план!#REF!+план!#REF!)</f>
        <v>#REF!</v>
      </c>
    </row>
    <row r="27" spans="1:18" ht="27.75" customHeight="1" x14ac:dyDescent="0.2">
      <c r="A27" s="82" t="s">
        <v>91</v>
      </c>
      <c r="B27" s="83" t="s">
        <v>68</v>
      </c>
      <c r="C27" s="91"/>
      <c r="D27" s="91"/>
      <c r="E27" s="91"/>
      <c r="F27" s="91"/>
      <c r="G27" s="91">
        <v>48</v>
      </c>
      <c r="H27" s="91"/>
      <c r="I27" s="91" t="e">
        <f>(план!H83/план!G83)*(план!M83+план!N83)</f>
        <v>#VALUE!</v>
      </c>
      <c r="J27" s="91">
        <f>(план!F83/план!G83)*(план!M83+план!N83)</f>
        <v>0</v>
      </c>
      <c r="K27" s="91"/>
      <c r="L27" s="91"/>
      <c r="M27" s="91"/>
      <c r="N27" s="91"/>
      <c r="O27" s="91"/>
      <c r="P27" s="91"/>
      <c r="Q27" s="91"/>
      <c r="R27" s="92"/>
    </row>
    <row r="28" spans="1:18" ht="47.25" customHeight="1" x14ac:dyDescent="0.2">
      <c r="A28" s="82" t="s">
        <v>115</v>
      </c>
      <c r="B28" s="83" t="s">
        <v>92</v>
      </c>
      <c r="C28" s="91"/>
      <c r="D28" s="91"/>
      <c r="E28" s="91"/>
      <c r="F28" s="91"/>
      <c r="G28" s="91">
        <v>62</v>
      </c>
      <c r="H28" s="91">
        <v>32</v>
      </c>
      <c r="I28" s="91">
        <v>376</v>
      </c>
      <c r="J28" s="91" t="e">
        <f>(план!#REF!/план!#REF!)*(план!#REF!+план!#REF!)</f>
        <v>#REF!</v>
      </c>
      <c r="K28" s="91">
        <v>32</v>
      </c>
      <c r="L28" s="91"/>
      <c r="M28" s="91">
        <v>128</v>
      </c>
      <c r="N28" s="91" t="e">
        <f>(план!#REF!/план!#REF!)*(план!#REF!+план!#REF!)</f>
        <v>#REF!</v>
      </c>
      <c r="O28" s="91"/>
      <c r="P28" s="91"/>
      <c r="Q28" s="91"/>
      <c r="R28" s="92"/>
    </row>
    <row r="29" spans="1:18" ht="27.75" customHeight="1" x14ac:dyDescent="0.2">
      <c r="A29" s="82" t="s">
        <v>154</v>
      </c>
      <c r="B29" s="83" t="s">
        <v>135</v>
      </c>
      <c r="C29" s="91"/>
      <c r="D29" s="91"/>
      <c r="E29" s="91"/>
      <c r="F29" s="91"/>
      <c r="G29" s="91">
        <v>32</v>
      </c>
      <c r="H29" s="91"/>
      <c r="I29" s="91" t="e">
        <f>(план!H88/план!G88)*(план!M88+план!N88)</f>
        <v>#DIV/0!</v>
      </c>
      <c r="J29" s="91" t="e">
        <f>(план!F88/план!G88)*(план!M88+план!N88)</f>
        <v>#DIV/0!</v>
      </c>
      <c r="K29" s="91"/>
      <c r="L29" s="91"/>
      <c r="M29" s="91"/>
      <c r="N29" s="91"/>
      <c r="O29" s="91"/>
      <c r="P29" s="91"/>
      <c r="Q29" s="91"/>
      <c r="R29" s="92"/>
    </row>
    <row r="30" spans="1:18" ht="27.75" customHeight="1" x14ac:dyDescent="0.2">
      <c r="A30" s="82" t="s">
        <v>93</v>
      </c>
      <c r="B30" s="83" t="s">
        <v>79</v>
      </c>
      <c r="C30" s="91"/>
      <c r="D30" s="91"/>
      <c r="E30" s="91"/>
      <c r="F30" s="91"/>
      <c r="G30" s="91">
        <v>36</v>
      </c>
      <c r="H30" s="91">
        <v>36</v>
      </c>
      <c r="I30" s="91" t="e">
        <f>(план!#REF!/план!G93)*(план!M93+план!N93)</f>
        <v>#REF!</v>
      </c>
      <c r="J30" s="91">
        <f>(план!F93/план!G93)*(план!M93+план!N93)</f>
        <v>0</v>
      </c>
      <c r="K30" s="91"/>
      <c r="L30" s="91"/>
      <c r="M30" s="91"/>
      <c r="N30" s="91"/>
      <c r="O30" s="91"/>
      <c r="P30" s="91"/>
      <c r="Q30" s="91"/>
      <c r="R30" s="92"/>
    </row>
    <row r="31" spans="1:18" ht="27.75" customHeight="1" x14ac:dyDescent="0.2">
      <c r="A31" s="82" t="s">
        <v>111</v>
      </c>
      <c r="B31" s="83" t="s">
        <v>80</v>
      </c>
      <c r="C31" s="91"/>
      <c r="D31" s="91"/>
      <c r="E31" s="91"/>
      <c r="F31" s="91"/>
      <c r="G31" s="91">
        <v>60</v>
      </c>
      <c r="H31" s="91">
        <v>54</v>
      </c>
      <c r="I31" s="91" t="e">
        <f>(план!H95/план!G95)*(план!M95+план!N95)</f>
        <v>#DIV/0!</v>
      </c>
      <c r="J31" s="91" t="e">
        <f>(план!F95/план!G95)*(план!M95+план!N95)</f>
        <v>#DIV/0!</v>
      </c>
      <c r="K31" s="91"/>
      <c r="L31" s="91"/>
      <c r="M31" s="91"/>
      <c r="N31" s="91"/>
      <c r="O31" s="91"/>
      <c r="P31" s="91"/>
      <c r="Q31" s="91"/>
      <c r="R31" s="92"/>
    </row>
    <row r="32" spans="1:18" ht="27.75" customHeight="1" x14ac:dyDescent="0.2">
      <c r="A32" s="82" t="s">
        <v>112</v>
      </c>
      <c r="B32" s="83" t="s">
        <v>149</v>
      </c>
      <c r="C32" s="91"/>
      <c r="D32" s="91"/>
      <c r="E32" s="91"/>
      <c r="F32" s="91"/>
      <c r="G32" s="91">
        <v>70</v>
      </c>
      <c r="H32" s="91"/>
      <c r="I32" s="91" t="e">
        <f>(план!H96/план!G96)*(план!M96+план!N96)</f>
        <v>#DIV/0!</v>
      </c>
      <c r="J32" s="91" t="e">
        <f>(план!F96/план!G96)*(план!M96+план!N96)</f>
        <v>#DIV/0!</v>
      </c>
      <c r="K32" s="91"/>
      <c r="L32" s="91"/>
      <c r="M32" s="91"/>
      <c r="N32" s="91"/>
      <c r="O32" s="91"/>
      <c r="P32" s="91"/>
      <c r="Q32" s="91"/>
      <c r="R32" s="92"/>
    </row>
    <row r="33" spans="1:18" ht="38.25" customHeight="1" x14ac:dyDescent="0.2">
      <c r="A33" s="82" t="s">
        <v>113</v>
      </c>
      <c r="B33" s="83" t="s">
        <v>81</v>
      </c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>
        <v>58</v>
      </c>
      <c r="Q33" s="91"/>
      <c r="R33" s="92" t="e">
        <f>(план!#REF!/план!#REF!)*(план!#REF!+план!#REF!)</f>
        <v>#REF!</v>
      </c>
    </row>
    <row r="34" spans="1:18" ht="27.75" customHeight="1" x14ac:dyDescent="0.2">
      <c r="A34" s="82" t="s">
        <v>114</v>
      </c>
      <c r="B34" s="83" t="s">
        <v>82</v>
      </c>
      <c r="C34" s="91"/>
      <c r="D34" s="91"/>
      <c r="E34" s="91"/>
      <c r="F34" s="91"/>
      <c r="G34" s="91">
        <v>20</v>
      </c>
      <c r="H34" s="91">
        <v>48</v>
      </c>
      <c r="I34" s="91" t="e">
        <f>(план!#REF!/план!#REF!)*(план!#REF!+план!#REF!)</f>
        <v>#REF!</v>
      </c>
      <c r="J34" s="91" t="e">
        <f>(план!#REF!/план!#REF!)*(план!#REF!+план!#REF!)</f>
        <v>#REF!</v>
      </c>
      <c r="K34" s="91"/>
      <c r="L34" s="91"/>
      <c r="M34" s="91"/>
      <c r="N34" s="91"/>
      <c r="O34" s="91"/>
      <c r="P34" s="91"/>
      <c r="Q34" s="91"/>
      <c r="R34" s="92"/>
    </row>
    <row r="35" spans="1:18" ht="40.5" customHeight="1" x14ac:dyDescent="0.2">
      <c r="A35" s="82" t="s">
        <v>155</v>
      </c>
      <c r="B35" s="83" t="s">
        <v>132</v>
      </c>
      <c r="C35" s="91"/>
      <c r="D35" s="91"/>
      <c r="E35" s="91"/>
      <c r="F35" s="91"/>
      <c r="G35" s="91"/>
      <c r="H35" s="91">
        <v>32</v>
      </c>
      <c r="I35" s="91"/>
      <c r="J35" s="91" t="e">
        <f>(план!#REF!/план!#REF!)*(план!#REF!+план!#REF!)</f>
        <v>#REF!</v>
      </c>
      <c r="K35" s="91"/>
      <c r="L35" s="91"/>
      <c r="M35" s="91"/>
      <c r="N35" s="91"/>
      <c r="O35" s="91"/>
      <c r="P35" s="91"/>
      <c r="Q35" s="91"/>
      <c r="R35" s="92"/>
    </row>
    <row r="36" spans="1:18" ht="27.75" customHeight="1" x14ac:dyDescent="0.2">
      <c r="A36" s="82" t="s">
        <v>156</v>
      </c>
      <c r="B36" s="83" t="s">
        <v>133</v>
      </c>
      <c r="C36" s="91"/>
      <c r="D36" s="91"/>
      <c r="E36" s="91"/>
      <c r="F36" s="91"/>
      <c r="G36" s="91"/>
      <c r="H36" s="91"/>
      <c r="I36" s="91"/>
      <c r="J36" s="91"/>
      <c r="K36" s="91"/>
      <c r="L36" s="91">
        <v>48</v>
      </c>
      <c r="M36" s="91">
        <v>96</v>
      </c>
      <c r="N36" s="91" t="e">
        <f>(план!#REF!/план!#REF!)*(план!#REF!+план!#REF!)</f>
        <v>#REF!</v>
      </c>
      <c r="O36" s="91"/>
      <c r="P36" s="91"/>
      <c r="Q36" s="91"/>
      <c r="R36" s="92"/>
    </row>
    <row r="37" spans="1:18" ht="27.75" customHeight="1" x14ac:dyDescent="0.2">
      <c r="A37" s="82" t="s">
        <v>83</v>
      </c>
      <c r="B37" s="83" t="s">
        <v>94</v>
      </c>
      <c r="C37" s="91"/>
      <c r="D37" s="91"/>
      <c r="E37" s="91"/>
      <c r="F37" s="91"/>
      <c r="G37" s="91"/>
      <c r="H37" s="91"/>
      <c r="I37" s="91"/>
      <c r="J37" s="91"/>
      <c r="K37" s="91">
        <v>40</v>
      </c>
      <c r="L37" s="91">
        <v>32</v>
      </c>
      <c r="M37" s="91" t="e">
        <f>(план!#REF!/план!#REF!)*(план!#REF!+план!#REF!)</f>
        <v>#REF!</v>
      </c>
      <c r="N37" s="91" t="e">
        <f>(план!#REF!/план!#REF!)*(план!#REF!+план!#REF!)</f>
        <v>#REF!</v>
      </c>
      <c r="O37" s="91" t="s">
        <v>158</v>
      </c>
      <c r="P37" s="91"/>
      <c r="Q37" s="91"/>
      <c r="R37" s="92"/>
    </row>
    <row r="38" spans="1:18" ht="27.75" customHeight="1" x14ac:dyDescent="0.2">
      <c r="A38" s="82" t="s">
        <v>95</v>
      </c>
      <c r="B38" s="84" t="s">
        <v>96</v>
      </c>
      <c r="C38" s="91"/>
      <c r="D38" s="91"/>
      <c r="E38" s="91"/>
      <c r="F38" s="91"/>
      <c r="G38" s="91"/>
      <c r="H38" s="91">
        <v>36</v>
      </c>
      <c r="I38" s="91">
        <v>12</v>
      </c>
      <c r="J38" s="91" t="e">
        <f>(план!#REF!/план!#REF!)*(план!#REF!+план!#REF!)</f>
        <v>#REF!</v>
      </c>
      <c r="K38" s="91">
        <v>74</v>
      </c>
      <c r="L38" s="91">
        <v>46</v>
      </c>
      <c r="M38" s="91" t="e">
        <f>(план!#REF!/план!#REF!)*(план!#REF!+план!#REF!)</f>
        <v>#REF!</v>
      </c>
      <c r="N38" s="91" t="e">
        <f>(план!#REF!/план!#REF!)*(план!#REF!+план!#REF!)</f>
        <v>#REF!</v>
      </c>
      <c r="O38" s="91">
        <v>80</v>
      </c>
      <c r="P38" s="91"/>
      <c r="Q38" s="91" t="e">
        <f>(план!#REF!/план!#REF!)*(план!#REF!+план!#REF!)</f>
        <v>#REF!</v>
      </c>
      <c r="R38" s="92" t="e">
        <f>(план!#REF!/план!#REF!)*(план!#REF!+план!#REF!)</f>
        <v>#REF!</v>
      </c>
    </row>
    <row r="39" spans="1:18" ht="42" customHeight="1" x14ac:dyDescent="0.2">
      <c r="A39" s="85" t="s">
        <v>103</v>
      </c>
      <c r="B39" s="83" t="s">
        <v>130</v>
      </c>
      <c r="C39" s="91"/>
      <c r="D39" s="91"/>
      <c r="E39" s="91"/>
      <c r="F39" s="91"/>
      <c r="G39" s="91"/>
      <c r="H39" s="91"/>
      <c r="I39" s="91"/>
      <c r="J39" s="91"/>
      <c r="K39" s="91" t="s">
        <v>158</v>
      </c>
      <c r="L39" s="91">
        <v>60</v>
      </c>
      <c r="M39" s="91">
        <v>23</v>
      </c>
      <c r="N39" s="91">
        <v>30</v>
      </c>
      <c r="O39" s="91">
        <v>36</v>
      </c>
      <c r="P39" s="91"/>
      <c r="Q39" s="91">
        <v>13</v>
      </c>
      <c r="R39" s="92" t="e">
        <f>(план!#REF!/план!#REF!)*(план!#REF!+план!#REF!)</f>
        <v>#REF!</v>
      </c>
    </row>
    <row r="40" spans="1:18" ht="39.75" customHeight="1" x14ac:dyDescent="0.2">
      <c r="A40" s="82" t="s">
        <v>104</v>
      </c>
      <c r="B40" s="83" t="s">
        <v>97</v>
      </c>
      <c r="C40" s="91"/>
      <c r="D40" s="91"/>
      <c r="E40" s="91"/>
      <c r="F40" s="91"/>
      <c r="G40" s="91"/>
      <c r="H40" s="91">
        <v>36</v>
      </c>
      <c r="I40" s="91">
        <v>10</v>
      </c>
      <c r="J40" s="91" t="e">
        <f>(план!#REF!/план!#REF!)*(план!#REF!+план!#REF!)</f>
        <v>#REF!</v>
      </c>
      <c r="K40" s="91">
        <v>38</v>
      </c>
      <c r="L40" s="91">
        <v>46</v>
      </c>
      <c r="M40" s="91" t="e">
        <f>(план!#REF!/план!#REF!)*(план!#REF!+план!#REF!)</f>
        <v>#REF!</v>
      </c>
      <c r="N40" s="91" t="e">
        <f>(план!#REF!/план!#REF!)*(план!#REF!+план!#REF!)</f>
        <v>#REF!</v>
      </c>
      <c r="O40" s="91">
        <v>80</v>
      </c>
      <c r="P40" s="91"/>
      <c r="Q40" s="91" t="e">
        <f>(план!#REF!/план!#REF!)*(план!#REF!+план!#REF!)</f>
        <v>#REF!</v>
      </c>
      <c r="R40" s="92" t="e">
        <f>(план!#REF!/план!#REF!)*(план!#REF!+план!#REF!)</f>
        <v>#REF!</v>
      </c>
    </row>
    <row r="41" spans="1:18" ht="27.75" customHeight="1" x14ac:dyDescent="0.2">
      <c r="A41" s="82" t="s">
        <v>105</v>
      </c>
      <c r="B41" s="83" t="s">
        <v>108</v>
      </c>
      <c r="C41" s="91"/>
      <c r="D41" s="91"/>
      <c r="E41" s="91"/>
      <c r="F41" s="91"/>
      <c r="G41" s="91"/>
      <c r="H41" s="91">
        <v>94</v>
      </c>
      <c r="I41" s="91" t="e">
        <f>(план!#REF!/план!#REF!)*(план!#REF!+план!#REF!)</f>
        <v>#REF!</v>
      </c>
      <c r="J41" s="91" t="e">
        <f>(план!#REF!/план!#REF!)*(план!#REF!+план!#REF!)</f>
        <v>#REF!</v>
      </c>
      <c r="K41" s="91">
        <v>38</v>
      </c>
      <c r="L41" s="91"/>
      <c r="M41" s="91" t="e">
        <f>(план!#REF!/план!#REF!)*(план!#REF!+план!#REF!)</f>
        <v>#REF!</v>
      </c>
      <c r="N41" s="91" t="e">
        <f>(план!#REF!/план!#REF!)*(план!#REF!+план!#REF!)</f>
        <v>#REF!</v>
      </c>
      <c r="O41" s="91"/>
      <c r="P41" s="91"/>
      <c r="Q41" s="91"/>
      <c r="R41" s="92"/>
    </row>
    <row r="42" spans="1:18" ht="35.25" customHeight="1" x14ac:dyDescent="0.2">
      <c r="A42" s="82" t="s">
        <v>106</v>
      </c>
      <c r="B42" s="83" t="s">
        <v>98</v>
      </c>
      <c r="C42" s="91"/>
      <c r="D42" s="91"/>
      <c r="E42" s="91"/>
      <c r="F42" s="91"/>
      <c r="G42" s="91"/>
      <c r="H42" s="91">
        <v>72</v>
      </c>
      <c r="I42" s="91" t="e">
        <f>(план!#REF!/план!#REF!)*(план!#REF!+план!#REF!)</f>
        <v>#REF!</v>
      </c>
      <c r="J42" s="91" t="e">
        <f>(план!#REF!/план!#REF!)*(план!#REF!+план!#REF!)</f>
        <v>#REF!</v>
      </c>
      <c r="K42" s="91">
        <v>54</v>
      </c>
      <c r="L42" s="91" t="s">
        <v>158</v>
      </c>
      <c r="M42" s="91">
        <v>23</v>
      </c>
      <c r="N42" s="91">
        <v>27</v>
      </c>
      <c r="O42" s="91"/>
      <c r="P42" s="91"/>
      <c r="Q42" s="91"/>
      <c r="R42" s="92"/>
    </row>
    <row r="43" spans="1:18" ht="27.75" customHeight="1" x14ac:dyDescent="0.2">
      <c r="A43" s="82" t="s">
        <v>109</v>
      </c>
      <c r="B43" s="83" t="s">
        <v>99</v>
      </c>
      <c r="C43" s="91"/>
      <c r="D43" s="91"/>
      <c r="E43" s="91"/>
      <c r="F43" s="91"/>
      <c r="G43" s="91"/>
      <c r="H43" s="91">
        <v>36</v>
      </c>
      <c r="I43" s="91" t="e">
        <f>(план!H97/план!G97)*(план!M97+план!N97)</f>
        <v>#DIV/0!</v>
      </c>
      <c r="J43" s="91" t="e">
        <f>(план!F97/план!G97)*(план!M97+план!N97)</f>
        <v>#DIV/0!</v>
      </c>
      <c r="K43" s="91">
        <v>38</v>
      </c>
      <c r="L43" s="91"/>
      <c r="M43" s="91" t="e">
        <f>(план!H97/план!G97)*(план!O97+план!P97)</f>
        <v>#DIV/0!</v>
      </c>
      <c r="N43" s="91" t="e">
        <f>(план!F97/план!G97)*(план!O97+план!P97)</f>
        <v>#DIV/0!</v>
      </c>
      <c r="O43" s="91"/>
      <c r="P43" s="91"/>
      <c r="Q43" s="91"/>
      <c r="R43" s="92"/>
    </row>
    <row r="44" spans="1:18" ht="45" customHeight="1" x14ac:dyDescent="0.2">
      <c r="A44" s="82" t="s">
        <v>110</v>
      </c>
      <c r="B44" s="83" t="s">
        <v>100</v>
      </c>
      <c r="C44" s="91"/>
      <c r="D44" s="91"/>
      <c r="E44" s="91"/>
      <c r="F44" s="91"/>
      <c r="G44" s="91"/>
      <c r="H44" s="91">
        <v>32</v>
      </c>
      <c r="I44" s="91" t="e">
        <f>(план!#REF!/план!#REF!)*(план!#REF!+план!#REF!)</f>
        <v>#REF!</v>
      </c>
      <c r="J44" s="91" t="e">
        <f>(план!#REF!/план!#REF!)*(план!#REF!+план!#REF!)</f>
        <v>#REF!</v>
      </c>
      <c r="K44" s="91">
        <v>38</v>
      </c>
      <c r="L44" s="91"/>
      <c r="M44" s="91" t="e">
        <f>(план!#REF!/план!#REF!)*(план!#REF!+план!#REF!)</f>
        <v>#REF!</v>
      </c>
      <c r="N44" s="91" t="e">
        <f>(план!#REF!/план!#REF!)*(план!#REF!+план!#REF!)</f>
        <v>#REF!</v>
      </c>
      <c r="O44" s="91"/>
      <c r="P44" s="91"/>
      <c r="Q44" s="91"/>
      <c r="R44" s="92"/>
    </row>
    <row r="45" spans="1:18" ht="27.75" customHeight="1" x14ac:dyDescent="0.2">
      <c r="A45" s="82" t="s">
        <v>172</v>
      </c>
      <c r="B45" s="83" t="s">
        <v>173</v>
      </c>
      <c r="C45" s="91"/>
      <c r="D45" s="91"/>
      <c r="E45" s="91"/>
      <c r="F45" s="91"/>
      <c r="G45" s="91"/>
      <c r="H45" s="91"/>
      <c r="I45" s="91"/>
      <c r="J45" s="91"/>
      <c r="K45" s="91"/>
      <c r="L45" s="91">
        <v>36</v>
      </c>
      <c r="M45" s="91" t="e">
        <f>(план!#REF!/план!#REF!)*(план!#REF!+план!#REF!)</f>
        <v>#REF!</v>
      </c>
      <c r="N45" s="91" t="e">
        <f>(план!#REF!/план!#REF!)*(план!#REF!+план!#REF!)</f>
        <v>#REF!</v>
      </c>
      <c r="O45" s="91"/>
      <c r="P45" s="91"/>
      <c r="Q45" s="91"/>
      <c r="R45" s="92"/>
    </row>
    <row r="46" spans="1:18" ht="39.75" customHeight="1" x14ac:dyDescent="0.2">
      <c r="A46" s="82" t="s">
        <v>84</v>
      </c>
      <c r="B46" s="83" t="s">
        <v>145</v>
      </c>
      <c r="C46" s="91"/>
      <c r="D46" s="91"/>
      <c r="E46" s="91"/>
      <c r="F46" s="91"/>
      <c r="G46" s="91"/>
      <c r="H46" s="91"/>
      <c r="I46" s="91"/>
      <c r="J46" s="91"/>
      <c r="K46" s="91"/>
      <c r="L46" s="91">
        <v>180</v>
      </c>
      <c r="M46" s="91" t="e">
        <f>(план!#REF!/план!#REF!)*(план!#REF!+план!#REF!)</f>
        <v>#REF!</v>
      </c>
      <c r="N46" s="91" t="e">
        <f>(план!#REF!/план!#REF!)*(план!#REF!+план!#REF!)</f>
        <v>#REF!</v>
      </c>
      <c r="O46" s="91"/>
      <c r="P46" s="91"/>
      <c r="Q46" s="91"/>
      <c r="R46" s="92"/>
    </row>
    <row r="47" spans="1:18" ht="42.75" customHeight="1" x14ac:dyDescent="0.2">
      <c r="A47" s="82" t="s">
        <v>85</v>
      </c>
      <c r="B47" s="83" t="s">
        <v>101</v>
      </c>
      <c r="C47" s="91"/>
      <c r="D47" s="91"/>
      <c r="E47" s="91"/>
      <c r="F47" s="91"/>
      <c r="G47" s="91">
        <v>36</v>
      </c>
      <c r="H47" s="91">
        <v>32</v>
      </c>
      <c r="I47" s="91" t="e">
        <f>(план!#REF!/план!#REF!)*(план!#REF!+план!#REF!)</f>
        <v>#REF!</v>
      </c>
      <c r="J47" s="91" t="e">
        <f>(план!#REF!/план!#REF!)*(план!#REF!+план!#REF!)</f>
        <v>#REF!</v>
      </c>
      <c r="K47" s="91"/>
      <c r="L47" s="91"/>
      <c r="M47" s="91"/>
      <c r="N47" s="91"/>
      <c r="O47" s="91"/>
      <c r="P47" s="91"/>
      <c r="Q47" s="91"/>
      <c r="R47" s="92"/>
    </row>
    <row r="48" spans="1:18" ht="36.75" customHeight="1" x14ac:dyDescent="0.2">
      <c r="A48" s="82" t="s">
        <v>86</v>
      </c>
      <c r="B48" s="83" t="s">
        <v>102</v>
      </c>
      <c r="C48" s="91"/>
      <c r="D48" s="91"/>
      <c r="E48" s="91"/>
      <c r="F48" s="91"/>
      <c r="G48" s="91"/>
      <c r="H48" s="91"/>
      <c r="I48" s="91"/>
      <c r="J48" s="91"/>
      <c r="K48" s="91"/>
      <c r="L48" s="91" t="s">
        <v>158</v>
      </c>
      <c r="M48" s="91"/>
      <c r="N48" s="91"/>
      <c r="O48" s="91">
        <v>36</v>
      </c>
      <c r="P48" s="91">
        <v>60</v>
      </c>
      <c r="Q48" s="91" t="e">
        <f>(план!#REF!/план!#REF!)*(план!#REF!+план!#REF!)</f>
        <v>#REF!</v>
      </c>
      <c r="R48" s="92" t="e">
        <f>(план!#REF!/план!#REF!)*(план!#REF!+план!#REF!)</f>
        <v>#REF!</v>
      </c>
    </row>
    <row r="49" spans="1:18" ht="35.25" customHeight="1" x14ac:dyDescent="0.2">
      <c r="A49" s="86" t="s">
        <v>165</v>
      </c>
      <c r="B49" s="87" t="s">
        <v>166</v>
      </c>
      <c r="C49" s="93"/>
      <c r="D49" s="93"/>
      <c r="E49" s="91"/>
      <c r="F49" s="91"/>
      <c r="G49" s="93">
        <v>32</v>
      </c>
      <c r="H49" s="93">
        <v>32</v>
      </c>
      <c r="I49" s="91">
        <v>128</v>
      </c>
      <c r="J49" s="91" t="e">
        <f>(план!#REF!/план!#REF!)*(план!#REF!+план!#REF!)</f>
        <v>#REF!</v>
      </c>
      <c r="K49" s="93">
        <v>32</v>
      </c>
      <c r="L49" s="93">
        <v>32</v>
      </c>
      <c r="M49" s="91">
        <v>64</v>
      </c>
      <c r="N49" s="91" t="e">
        <f>(план!#REF!/план!#REF!)*(план!#REF!+план!#REF!)</f>
        <v>#REF!</v>
      </c>
      <c r="O49" s="93">
        <v>44</v>
      </c>
      <c r="P49" s="93">
        <v>54</v>
      </c>
      <c r="Q49" s="91" t="e">
        <f>(план!#REF!/план!#REF!)*(план!#REF!+план!#REF!)</f>
        <v>#REF!</v>
      </c>
      <c r="R49" s="92" t="e">
        <f>(план!#REF!/план!#REF!)*(план!#REF!+план!#REF!)</f>
        <v>#REF!</v>
      </c>
    </row>
    <row r="50" spans="1:18" ht="43.5" customHeight="1" x14ac:dyDescent="0.2">
      <c r="A50" s="86" t="s">
        <v>169</v>
      </c>
      <c r="B50" s="87" t="s">
        <v>167</v>
      </c>
      <c r="C50" s="93"/>
      <c r="D50" s="93"/>
      <c r="E50" s="91"/>
      <c r="F50" s="91"/>
      <c r="G50" s="93"/>
      <c r="H50" s="93"/>
      <c r="I50" s="91"/>
      <c r="J50" s="91"/>
      <c r="K50" s="93"/>
      <c r="L50" s="93"/>
      <c r="M50" s="91"/>
      <c r="N50" s="91"/>
      <c r="O50" s="93">
        <v>32</v>
      </c>
      <c r="P50" s="93">
        <v>32</v>
      </c>
      <c r="Q50" s="91" t="e">
        <f>(план!#REF!/план!#REF!)*(план!#REF!+план!#REF!)</f>
        <v>#REF!</v>
      </c>
      <c r="R50" s="92" t="e">
        <f>(план!#REF!/план!#REF!)*(план!#REF!+план!#REF!)</f>
        <v>#REF!</v>
      </c>
    </row>
    <row r="51" spans="1:18" ht="35.25" customHeight="1" thickBot="1" x14ac:dyDescent="0.25">
      <c r="A51" s="88" t="s">
        <v>168</v>
      </c>
      <c r="B51" s="89" t="s">
        <v>170</v>
      </c>
      <c r="C51" s="94"/>
      <c r="D51" s="94"/>
      <c r="E51" s="95"/>
      <c r="F51" s="95"/>
      <c r="G51" s="94"/>
      <c r="H51" s="94"/>
      <c r="I51" s="95"/>
      <c r="J51" s="95"/>
      <c r="K51" s="94"/>
      <c r="L51" s="94" t="s">
        <v>158</v>
      </c>
      <c r="M51" s="95"/>
      <c r="N51" s="95"/>
      <c r="O51" s="94">
        <v>64</v>
      </c>
      <c r="P51" s="94"/>
      <c r="Q51" s="95" t="e">
        <f>(план!#REF!/план!#REF!)*(план!#REF!+план!#REF!)</f>
        <v>#REF!</v>
      </c>
      <c r="R51" s="96" t="e">
        <f>(план!#REF!/план!#REF!)*(план!#REF!+план!#REF!)</f>
        <v>#REF!</v>
      </c>
    </row>
    <row r="52" spans="1:18" ht="27.75" customHeight="1" thickBot="1" x14ac:dyDescent="0.25">
      <c r="A52" s="298" t="s">
        <v>183</v>
      </c>
      <c r="B52" s="299"/>
      <c r="C52" s="97">
        <f>SUM(C6:C51)</f>
        <v>612</v>
      </c>
      <c r="D52" s="97">
        <f t="shared" ref="D52:P52" si="0">SUM(D6:D51)</f>
        <v>792</v>
      </c>
      <c r="E52" s="97" t="e">
        <f t="shared" si="0"/>
        <v>#REF!</v>
      </c>
      <c r="F52" s="97" t="e">
        <f t="shared" si="0"/>
        <v>#REF!</v>
      </c>
      <c r="G52" s="97">
        <f t="shared" si="0"/>
        <v>576</v>
      </c>
      <c r="H52" s="97">
        <f t="shared" si="0"/>
        <v>648</v>
      </c>
      <c r="I52" s="97" t="e">
        <f t="shared" si="0"/>
        <v>#REF!</v>
      </c>
      <c r="J52" s="97" t="e">
        <f t="shared" si="0"/>
        <v>#REF!</v>
      </c>
      <c r="K52" s="97">
        <f t="shared" si="0"/>
        <v>432</v>
      </c>
      <c r="L52" s="97">
        <f t="shared" si="0"/>
        <v>540</v>
      </c>
      <c r="M52" s="97" t="e">
        <f t="shared" si="0"/>
        <v>#REF!</v>
      </c>
      <c r="N52" s="97" t="e">
        <f t="shared" si="0"/>
        <v>#REF!</v>
      </c>
      <c r="O52" s="97">
        <f t="shared" si="0"/>
        <v>468</v>
      </c>
      <c r="P52" s="97">
        <f t="shared" si="0"/>
        <v>432</v>
      </c>
      <c r="Q52" s="97" t="e">
        <f>SUM(Q6:Q51)</f>
        <v>#REF!</v>
      </c>
      <c r="R52" s="98" t="e">
        <f>SUM(R6:R51)</f>
        <v>#VALUE!</v>
      </c>
    </row>
  </sheetData>
  <mergeCells count="9">
    <mergeCell ref="A52:B52"/>
    <mergeCell ref="A1:R1"/>
    <mergeCell ref="A2:R2"/>
    <mergeCell ref="A3:A4"/>
    <mergeCell ref="B3:B4"/>
    <mergeCell ref="C3:F3"/>
    <mergeCell ref="G3:J3"/>
    <mergeCell ref="K3:N3"/>
    <mergeCell ref="O3:R3"/>
  </mergeCells>
  <pageMargins left="0.7" right="0.7" top="0.75" bottom="0.75" header="0.3" footer="0.3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</vt:lpstr>
      <vt:lpstr>график</vt:lpstr>
      <vt:lpstr>сводная</vt:lpstr>
      <vt:lpstr>план</vt:lpstr>
      <vt:lpstr>Часы</vt:lpstr>
      <vt:lpstr>план!_ftnref1</vt:lpstr>
      <vt:lpstr>график!Область_печати</vt:lpstr>
      <vt:lpstr>план!Область_печати</vt:lpstr>
      <vt:lpstr>сводная!Область_печати</vt:lpstr>
      <vt:lpstr>титул!Область_печати</vt:lpstr>
    </vt:vector>
  </TitlesOfParts>
  <Company>ДПК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user</cp:lastModifiedBy>
  <cp:lastPrinted>2024-07-29T13:59:44Z</cp:lastPrinted>
  <dcterms:created xsi:type="dcterms:W3CDTF">2011-03-18T09:27:51Z</dcterms:created>
  <dcterms:modified xsi:type="dcterms:W3CDTF">2024-07-29T13:59:51Z</dcterms:modified>
</cp:coreProperties>
</file>